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B27A1FE1-2BCE-4E23-B987-1BD1B165C4A8}" xr6:coauthVersionLast="47" xr6:coauthVersionMax="47" xr10:uidLastSave="{00000000-0000-0000-0000-000000000000}"/>
  <bookViews>
    <workbookView xWindow="4230" yWindow="1785" windowWidth="21600" windowHeight="11280" activeTab="9" xr2:uid="{00000000-000D-0000-FFFF-FFFF00000000}"/>
  </bookViews>
  <sheets>
    <sheet name="Общее" sheetId="2" r:id="rId1"/>
    <sheet name="Выборка" sheetId="1" state="hidden" r:id="rId2"/>
    <sheet name="Параметры" sheetId="33" state="hidden" r:id="rId3"/>
    <sheet name="1" sheetId="7" state="hidden" r:id="rId4"/>
    <sheet name="2" sheetId="9" r:id="rId5"/>
    <sheet name="ДЭС" sheetId="34" r:id="rId6"/>
    <sheet name="котлы" sheetId="35" r:id="rId7"/>
    <sheet name="ГСМ" sheetId="36" r:id="rId8"/>
    <sheet name="газгенерат" sheetId="37" r:id="rId9"/>
    <sheet name="обустр.скв" sheetId="38" r:id="rId10"/>
    <sheet name="3" sheetId="10" r:id="rId11"/>
    <sheet name="4" sheetId="11" r:id="rId12"/>
    <sheet name="5" sheetId="12" r:id="rId13"/>
    <sheet name="6" sheetId="13" r:id="rId14"/>
    <sheet name="7" sheetId="14" r:id="rId15"/>
    <sheet name="8" sheetId="15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1" i="38" l="1"/>
  <c r="E74" i="38" s="1"/>
  <c r="E38" i="38"/>
  <c r="E41" i="38" s="1"/>
  <c r="F27" i="38"/>
  <c r="E27" i="38"/>
  <c r="E26" i="38"/>
  <c r="G25" i="38"/>
  <c r="G24" i="38"/>
  <c r="F24" i="38"/>
  <c r="F23" i="38"/>
  <c r="E23" i="38"/>
  <c r="G15" i="38"/>
  <c r="G26" i="38" s="1"/>
  <c r="E15" i="38"/>
  <c r="G7" i="38"/>
  <c r="E7" i="38"/>
  <c r="J2" i="38"/>
  <c r="Z53" i="37"/>
  <c r="W53" i="37"/>
  <c r="V53" i="37"/>
  <c r="R53" i="37"/>
  <c r="O53" i="37"/>
  <c r="N53" i="37"/>
  <c r="J53" i="37"/>
  <c r="AF52" i="37"/>
  <c r="AB52" i="37"/>
  <c r="X52" i="37"/>
  <c r="T52" i="37"/>
  <c r="P52" i="37"/>
  <c r="O52" i="37"/>
  <c r="L52" i="37"/>
  <c r="AH52" i="37" s="1"/>
  <c r="H52" i="37"/>
  <c r="AF51" i="37"/>
  <c r="AB51" i="37"/>
  <c r="Y51" i="37"/>
  <c r="X51" i="37"/>
  <c r="T51" i="37"/>
  <c r="P51" i="37"/>
  <c r="L51" i="37"/>
  <c r="AH51" i="37" s="1"/>
  <c r="H51" i="37"/>
  <c r="G51" i="37"/>
  <c r="F51" i="37"/>
  <c r="AF50" i="37"/>
  <c r="AB50" i="37"/>
  <c r="X50" i="37"/>
  <c r="T50" i="37"/>
  <c r="P50" i="37"/>
  <c r="O50" i="37"/>
  <c r="L50" i="37"/>
  <c r="AH50" i="37" s="1"/>
  <c r="H50" i="37"/>
  <c r="AF49" i="37"/>
  <c r="AB49" i="37"/>
  <c r="Y49" i="37"/>
  <c r="X49" i="37"/>
  <c r="T49" i="37"/>
  <c r="P49" i="37"/>
  <c r="L49" i="37"/>
  <c r="AH49" i="37" s="1"/>
  <c r="H49" i="37"/>
  <c r="Y48" i="37"/>
  <c r="V48" i="37"/>
  <c r="N48" i="37"/>
  <c r="AI47" i="37"/>
  <c r="AA47" i="37"/>
  <c r="S47" i="37"/>
  <c r="K47" i="37"/>
  <c r="G47" i="37"/>
  <c r="F47" i="37"/>
  <c r="AH46" i="37"/>
  <c r="Z46" i="37"/>
  <c r="U46" i="37"/>
  <c r="R46" i="37"/>
  <c r="M46" i="37"/>
  <c r="J46" i="37"/>
  <c r="G46" i="37"/>
  <c r="F46" i="37"/>
  <c r="AI39" i="37"/>
  <c r="AG39" i="37"/>
  <c r="AE39" i="37"/>
  <c r="AC39" i="37"/>
  <c r="AA39" i="37"/>
  <c r="Y39" i="37"/>
  <c r="W39" i="37"/>
  <c r="U39" i="37"/>
  <c r="S39" i="37"/>
  <c r="Q39" i="37"/>
  <c r="O39" i="37"/>
  <c r="M39" i="37"/>
  <c r="K39" i="37"/>
  <c r="I39" i="37"/>
  <c r="AA36" i="37"/>
  <c r="AA42" i="37" s="1"/>
  <c r="U36" i="37"/>
  <c r="U42" i="37" s="1"/>
  <c r="Y33" i="37"/>
  <c r="Y36" i="37" s="1"/>
  <c r="W33" i="37"/>
  <c r="W36" i="37" s="1"/>
  <c r="W42" i="37" s="1"/>
  <c r="Q33" i="37"/>
  <c r="Q36" i="37" s="1"/>
  <c r="Q42" i="37" s="1"/>
  <c r="O33" i="37"/>
  <c r="O36" i="37" s="1"/>
  <c r="O42" i="37" s="1"/>
  <c r="AI32" i="37"/>
  <c r="AG32" i="37"/>
  <c r="AF48" i="37" s="1"/>
  <c r="AC32" i="37"/>
  <c r="AA32" i="37"/>
  <c r="Y32" i="37"/>
  <c r="X48" i="37" s="1"/>
  <c r="W32" i="37"/>
  <c r="V52" i="37" s="1"/>
  <c r="U32" i="37"/>
  <c r="S32" i="37"/>
  <c r="Q32" i="37"/>
  <c r="P48" i="37" s="1"/>
  <c r="O32" i="37"/>
  <c r="N52" i="37" s="1"/>
  <c r="M32" i="37"/>
  <c r="K32" i="37"/>
  <c r="I32" i="37"/>
  <c r="H48" i="37" s="1"/>
  <c r="AG31" i="37"/>
  <c r="Y31" i="37"/>
  <c r="W31" i="37"/>
  <c r="Q31" i="37"/>
  <c r="O31" i="37"/>
  <c r="Z30" i="37"/>
  <c r="X30" i="37"/>
  <c r="V30" i="37"/>
  <c r="T30" i="37"/>
  <c r="R30" i="37"/>
  <c r="P30" i="37"/>
  <c r="N30" i="37"/>
  <c r="L30" i="37"/>
  <c r="J30" i="37"/>
  <c r="H30" i="37"/>
  <c r="I21" i="37"/>
  <c r="AI31" i="37" s="1"/>
  <c r="F21" i="37"/>
  <c r="I20" i="37"/>
  <c r="F20" i="37"/>
  <c r="I18" i="37"/>
  <c r="F18" i="37"/>
  <c r="I17" i="37"/>
  <c r="F17" i="37"/>
  <c r="I16" i="37"/>
  <c r="AA31" i="37" s="1"/>
  <c r="AA53" i="37" s="1"/>
  <c r="F16" i="37"/>
  <c r="AA33" i="37" s="1"/>
  <c r="AC33" i="37" s="1"/>
  <c r="AE33" i="37" s="1"/>
  <c r="I14" i="37"/>
  <c r="F14" i="37"/>
  <c r="I13" i="37"/>
  <c r="F13" i="37"/>
  <c r="I12" i="37"/>
  <c r="F12" i="37"/>
  <c r="I10" i="37"/>
  <c r="U31" i="37" s="1"/>
  <c r="U51" i="37" s="1"/>
  <c r="F10" i="37"/>
  <c r="U33" i="37" s="1"/>
  <c r="I9" i="37"/>
  <c r="S31" i="37" s="1"/>
  <c r="S53" i="37" s="1"/>
  <c r="F9" i="37"/>
  <c r="S33" i="37" s="1"/>
  <c r="S36" i="37" s="1"/>
  <c r="S42" i="37" s="1"/>
  <c r="I8" i="37"/>
  <c r="F8" i="37"/>
  <c r="I7" i="37"/>
  <c r="F7" i="37"/>
  <c r="I6" i="37"/>
  <c r="M31" i="37" s="1"/>
  <c r="M51" i="37" s="1"/>
  <c r="F6" i="37"/>
  <c r="M33" i="37" s="1"/>
  <c r="M36" i="37" s="1"/>
  <c r="M42" i="37" s="1"/>
  <c r="I5" i="37"/>
  <c r="K31" i="37" s="1"/>
  <c r="F5" i="37"/>
  <c r="K33" i="37" s="1"/>
  <c r="K36" i="37" s="1"/>
  <c r="K42" i="37" s="1"/>
  <c r="I4" i="37"/>
  <c r="I22" i="37" s="1"/>
  <c r="F4" i="37"/>
  <c r="I33" i="37" s="1"/>
  <c r="I36" i="37" s="1"/>
  <c r="I42" i="37" s="1"/>
  <c r="D55" i="36"/>
  <c r="C55" i="36"/>
  <c r="M7" i="36"/>
  <c r="L7" i="36"/>
  <c r="AF23" i="35"/>
  <c r="AD23" i="35"/>
  <c r="AB23" i="35"/>
  <c r="Z23" i="35"/>
  <c r="X23" i="35"/>
  <c r="V23" i="35"/>
  <c r="T23" i="35"/>
  <c r="R23" i="35"/>
  <c r="P23" i="35"/>
  <c r="N23" i="35"/>
  <c r="L23" i="35"/>
  <c r="J23" i="35"/>
  <c r="H23" i="35"/>
  <c r="E19" i="35"/>
  <c r="E18" i="35"/>
  <c r="E17" i="35"/>
  <c r="AC25" i="35" s="1"/>
  <c r="E15" i="35"/>
  <c r="E14" i="35"/>
  <c r="E13" i="35"/>
  <c r="W25" i="35" s="1"/>
  <c r="E11" i="35"/>
  <c r="E10" i="35"/>
  <c r="E9" i="35"/>
  <c r="Q25" i="35" s="1"/>
  <c r="E7" i="35"/>
  <c r="O25" i="35" s="1"/>
  <c r="G6" i="35"/>
  <c r="G7" i="35" s="1"/>
  <c r="E6" i="35"/>
  <c r="M25" i="35" s="1"/>
  <c r="G4" i="35"/>
  <c r="H4" i="35" s="1"/>
  <c r="K24" i="35" s="1"/>
  <c r="E4" i="35"/>
  <c r="K25" i="35" s="1"/>
  <c r="H3" i="35"/>
  <c r="I24" i="35" s="1"/>
  <c r="E3" i="35"/>
  <c r="I25" i="35" s="1"/>
  <c r="AS55" i="34"/>
  <c r="AR55" i="34"/>
  <c r="AS54" i="34"/>
  <c r="AR54" i="34"/>
  <c r="AJ54" i="34"/>
  <c r="AB54" i="34"/>
  <c r="T54" i="34"/>
  <c r="L54" i="34"/>
  <c r="AS53" i="34"/>
  <c r="AR53" i="34"/>
  <c r="AS52" i="34"/>
  <c r="AR52" i="34"/>
  <c r="V52" i="34"/>
  <c r="AS51" i="34"/>
  <c r="AR51" i="34"/>
  <c r="AS50" i="34"/>
  <c r="AR50" i="34"/>
  <c r="AJ50" i="34"/>
  <c r="AB50" i="34"/>
  <c r="T50" i="34"/>
  <c r="L50" i="34"/>
  <c r="AS49" i="34"/>
  <c r="G49" i="34"/>
  <c r="F49" i="34"/>
  <c r="AR49" i="34" s="1"/>
  <c r="AS48" i="34"/>
  <c r="AS56" i="34" s="1"/>
  <c r="AS58" i="34" s="1"/>
  <c r="AR48" i="34"/>
  <c r="AJ48" i="34"/>
  <c r="AB48" i="34"/>
  <c r="T48" i="34"/>
  <c r="L48" i="34"/>
  <c r="G48" i="34"/>
  <c r="F48" i="34"/>
  <c r="AS41" i="34"/>
  <c r="AK41" i="34"/>
  <c r="AI41" i="34"/>
  <c r="AG41" i="34"/>
  <c r="AE41" i="34"/>
  <c r="AC41" i="34"/>
  <c r="AA41" i="34"/>
  <c r="Y41" i="34"/>
  <c r="W41" i="34"/>
  <c r="U41" i="34"/>
  <c r="S41" i="34"/>
  <c r="Q41" i="34"/>
  <c r="O41" i="34"/>
  <c r="M41" i="34"/>
  <c r="K41" i="34"/>
  <c r="I41" i="34"/>
  <c r="AS38" i="34"/>
  <c r="AS44" i="34" s="1"/>
  <c r="AI35" i="34"/>
  <c r="AI38" i="34" s="1"/>
  <c r="AI44" i="34" s="1"/>
  <c r="Q35" i="34"/>
  <c r="K35" i="34"/>
  <c r="K38" i="34" s="1"/>
  <c r="K44" i="34" s="1"/>
  <c r="AK34" i="34"/>
  <c r="AJ53" i="34" s="1"/>
  <c r="AI34" i="34"/>
  <c r="AG34" i="34"/>
  <c r="AF50" i="34" s="1"/>
  <c r="AE34" i="34"/>
  <c r="AD52" i="34" s="1"/>
  <c r="AC34" i="34"/>
  <c r="AB53" i="34" s="1"/>
  <c r="AA34" i="34"/>
  <c r="Y34" i="34"/>
  <c r="X50" i="34" s="1"/>
  <c r="W34" i="34"/>
  <c r="U34" i="34"/>
  <c r="T53" i="34" s="1"/>
  <c r="S34" i="34"/>
  <c r="Q34" i="34"/>
  <c r="O34" i="34"/>
  <c r="N52" i="34" s="1"/>
  <c r="M34" i="34"/>
  <c r="L53" i="34" s="1"/>
  <c r="K34" i="34"/>
  <c r="I34" i="34"/>
  <c r="H50" i="34" s="1"/>
  <c r="AJ32" i="34"/>
  <c r="AH32" i="34"/>
  <c r="AF32" i="34"/>
  <c r="AD32" i="34"/>
  <c r="AB32" i="34"/>
  <c r="Z32" i="34"/>
  <c r="X32" i="34"/>
  <c r="V32" i="34"/>
  <c r="T32" i="34"/>
  <c r="R32" i="34"/>
  <c r="P32" i="34"/>
  <c r="N32" i="34"/>
  <c r="L32" i="34"/>
  <c r="J32" i="34"/>
  <c r="H32" i="34"/>
  <c r="I23" i="34"/>
  <c r="J23" i="34" s="1"/>
  <c r="F23" i="34"/>
  <c r="AK35" i="34" s="1"/>
  <c r="AK38" i="34" s="1"/>
  <c r="AK44" i="34" s="1"/>
  <c r="I21" i="34"/>
  <c r="J21" i="34" s="1"/>
  <c r="K21" i="34" s="1"/>
  <c r="L21" i="34" s="1"/>
  <c r="AI33" i="34" s="1"/>
  <c r="F21" i="34"/>
  <c r="J19" i="34"/>
  <c r="K19" i="34" s="1"/>
  <c r="L19" i="34" s="1"/>
  <c r="AG33" i="34" s="1"/>
  <c r="I19" i="34"/>
  <c r="F19" i="34"/>
  <c r="AG35" i="34" s="1"/>
  <c r="AG38" i="34" s="1"/>
  <c r="AG44" i="34" s="1"/>
  <c r="K17" i="34"/>
  <c r="L17" i="34" s="1"/>
  <c r="AE33" i="34" s="1"/>
  <c r="J17" i="34"/>
  <c r="I17" i="34"/>
  <c r="F17" i="34"/>
  <c r="AE35" i="34" s="1"/>
  <c r="AE38" i="34" s="1"/>
  <c r="AE44" i="34" s="1"/>
  <c r="I15" i="34"/>
  <c r="J15" i="34" s="1"/>
  <c r="K15" i="34" s="1"/>
  <c r="L15" i="34" s="1"/>
  <c r="AC33" i="34" s="1"/>
  <c r="F15" i="34"/>
  <c r="AC35" i="34" s="1"/>
  <c r="AC38" i="34" s="1"/>
  <c r="AC44" i="34" s="1"/>
  <c r="I14" i="34"/>
  <c r="J14" i="34" s="1"/>
  <c r="K14" i="34" s="1"/>
  <c r="L14" i="34" s="1"/>
  <c r="AA33" i="34" s="1"/>
  <c r="F14" i="34"/>
  <c r="AA35" i="34" s="1"/>
  <c r="AA38" i="34" s="1"/>
  <c r="AA44" i="34" s="1"/>
  <c r="J12" i="34"/>
  <c r="K12" i="34" s="1"/>
  <c r="L12" i="34" s="1"/>
  <c r="Y33" i="34" s="1"/>
  <c r="I12" i="34"/>
  <c r="F12" i="34"/>
  <c r="Y35" i="34" s="1"/>
  <c r="Y38" i="34" s="1"/>
  <c r="Y44" i="34" s="1"/>
  <c r="K11" i="34"/>
  <c r="L11" i="34" s="1"/>
  <c r="W33" i="34" s="1"/>
  <c r="J11" i="34"/>
  <c r="I11" i="34"/>
  <c r="F11" i="34"/>
  <c r="W35" i="34" s="1"/>
  <c r="W38" i="34" s="1"/>
  <c r="W44" i="34" s="1"/>
  <c r="I10" i="34"/>
  <c r="J10" i="34" s="1"/>
  <c r="K10" i="34" s="1"/>
  <c r="L10" i="34" s="1"/>
  <c r="U33" i="34" s="1"/>
  <c r="F10" i="34"/>
  <c r="U35" i="34" s="1"/>
  <c r="U38" i="34" s="1"/>
  <c r="U44" i="34" s="1"/>
  <c r="I9" i="34"/>
  <c r="J9" i="34" s="1"/>
  <c r="K9" i="34" s="1"/>
  <c r="L9" i="34" s="1"/>
  <c r="S33" i="34" s="1"/>
  <c r="F9" i="34"/>
  <c r="S35" i="34" s="1"/>
  <c r="S38" i="34" s="1"/>
  <c r="S44" i="34" s="1"/>
  <c r="J8" i="34"/>
  <c r="K8" i="34" s="1"/>
  <c r="L8" i="34" s="1"/>
  <c r="Q33" i="34" s="1"/>
  <c r="I8" i="34"/>
  <c r="F8" i="34"/>
  <c r="K7" i="34"/>
  <c r="L7" i="34" s="1"/>
  <c r="O33" i="34" s="1"/>
  <c r="J7" i="34"/>
  <c r="I7" i="34"/>
  <c r="F7" i="34"/>
  <c r="O35" i="34" s="1"/>
  <c r="O38" i="34" s="1"/>
  <c r="O44" i="34" s="1"/>
  <c r="I6" i="34"/>
  <c r="J6" i="34" s="1"/>
  <c r="K6" i="34" s="1"/>
  <c r="L6" i="34" s="1"/>
  <c r="M33" i="34" s="1"/>
  <c r="F6" i="34"/>
  <c r="M35" i="34" s="1"/>
  <c r="M38" i="34" s="1"/>
  <c r="M44" i="34" s="1"/>
  <c r="I5" i="34"/>
  <c r="J5" i="34" s="1"/>
  <c r="K5" i="34" s="1"/>
  <c r="L5" i="34" s="1"/>
  <c r="K33" i="34" s="1"/>
  <c r="F5" i="34"/>
  <c r="J4" i="34"/>
  <c r="K4" i="34" s="1"/>
  <c r="I4" i="34"/>
  <c r="F4" i="34"/>
  <c r="I35" i="34" s="1"/>
  <c r="I38" i="34" s="1"/>
  <c r="I44" i="34" s="1"/>
  <c r="A1" i="7"/>
  <c r="E42" i="38" l="1"/>
  <c r="E43" i="38"/>
  <c r="E75" i="38"/>
  <c r="E76" i="38"/>
  <c r="G23" i="38"/>
  <c r="G28" i="38" s="1"/>
  <c r="E25" i="38"/>
  <c r="F26" i="38"/>
  <c r="G27" i="38"/>
  <c r="E24" i="38"/>
  <c r="F25" i="38"/>
  <c r="F28" i="38" s="1"/>
  <c r="AE36" i="37"/>
  <c r="AE42" i="37" s="1"/>
  <c r="AG33" i="37"/>
  <c r="Q53" i="37"/>
  <c r="Q52" i="37"/>
  <c r="Q50" i="37"/>
  <c r="AG53" i="37"/>
  <c r="AG52" i="37"/>
  <c r="AG50" i="37"/>
  <c r="Q49" i="37"/>
  <c r="AG51" i="37"/>
  <c r="K49" i="37"/>
  <c r="K48" i="37"/>
  <c r="W49" i="37"/>
  <c r="W48" i="37"/>
  <c r="N47" i="37"/>
  <c r="Q48" i="37"/>
  <c r="AG48" i="37"/>
  <c r="W52" i="37"/>
  <c r="I31" i="37"/>
  <c r="Y53" i="37"/>
  <c r="Y52" i="37"/>
  <c r="Y50" i="37"/>
  <c r="J52" i="37"/>
  <c r="J50" i="37"/>
  <c r="J49" i="37"/>
  <c r="R52" i="37"/>
  <c r="R50" i="37"/>
  <c r="R49" i="37"/>
  <c r="Z52" i="37"/>
  <c r="Z50" i="37"/>
  <c r="Z49" i="37"/>
  <c r="Y42" i="37"/>
  <c r="AC36" i="37"/>
  <c r="AC42" i="37" s="1"/>
  <c r="AI46" i="37"/>
  <c r="N46" i="37"/>
  <c r="V46" i="37"/>
  <c r="AG47" i="37"/>
  <c r="AC47" i="37"/>
  <c r="Y47" i="37"/>
  <c r="U47" i="37"/>
  <c r="Q47" i="37"/>
  <c r="M47" i="37"/>
  <c r="M54" i="37" s="1"/>
  <c r="I47" i="37"/>
  <c r="O47" i="37"/>
  <c r="W47" i="37"/>
  <c r="J48" i="37"/>
  <c r="R48" i="37"/>
  <c r="Z48" i="37"/>
  <c r="M49" i="37"/>
  <c r="U49" i="37"/>
  <c r="AI51" i="37"/>
  <c r="K53" i="37"/>
  <c r="AG49" i="37"/>
  <c r="Q51" i="37"/>
  <c r="S49" i="37"/>
  <c r="S48" i="37"/>
  <c r="AF46" i="37"/>
  <c r="AB46" i="37"/>
  <c r="AB54" i="37" s="1"/>
  <c r="X46" i="37"/>
  <c r="T46" i="37"/>
  <c r="P46" i="37"/>
  <c r="P54" i="37" s="1"/>
  <c r="L46" i="37"/>
  <c r="L54" i="37" s="1"/>
  <c r="H46" i="37"/>
  <c r="AF47" i="37"/>
  <c r="AB47" i="37"/>
  <c r="X47" i="37"/>
  <c r="T47" i="37"/>
  <c r="P47" i="37"/>
  <c r="L47" i="37"/>
  <c r="AH47" i="37" s="1"/>
  <c r="AH54" i="37" s="1"/>
  <c r="H47" i="37"/>
  <c r="V47" i="37"/>
  <c r="W50" i="37"/>
  <c r="M53" i="37"/>
  <c r="M52" i="37"/>
  <c r="M50" i="37"/>
  <c r="U53" i="37"/>
  <c r="U52" i="37"/>
  <c r="U50" i="37"/>
  <c r="AA49" i="37"/>
  <c r="AC31" i="37"/>
  <c r="AA48" i="37"/>
  <c r="AI49" i="37"/>
  <c r="AI53" i="37"/>
  <c r="AI48" i="37"/>
  <c r="O49" i="37"/>
  <c r="O48" i="37"/>
  <c r="L48" i="37"/>
  <c r="AH48" i="37" s="1"/>
  <c r="L53" i="37"/>
  <c r="AH53" i="37" s="1"/>
  <c r="T48" i="37"/>
  <c r="T53" i="37"/>
  <c r="AB48" i="37"/>
  <c r="AB53" i="37"/>
  <c r="AE32" i="37"/>
  <c r="Q46" i="37"/>
  <c r="Q54" i="37" s="1"/>
  <c r="Y46" i="37"/>
  <c r="AG46" i="37"/>
  <c r="J47" i="37"/>
  <c r="R47" i="37"/>
  <c r="R54" i="37" s="1"/>
  <c r="Z47" i="37"/>
  <c r="Z54" i="37" s="1"/>
  <c r="M48" i="37"/>
  <c r="U48" i="37"/>
  <c r="K50" i="37"/>
  <c r="S50" i="37"/>
  <c r="AA50" i="37"/>
  <c r="AI50" i="37"/>
  <c r="K52" i="37"/>
  <c r="S52" i="37"/>
  <c r="AA52" i="37"/>
  <c r="AI52" i="37"/>
  <c r="K46" i="37"/>
  <c r="K54" i="37" s="1"/>
  <c r="O46" i="37"/>
  <c r="S46" i="37"/>
  <c r="S54" i="37" s="1"/>
  <c r="W46" i="37"/>
  <c r="AA46" i="37"/>
  <c r="AA54" i="37" s="1"/>
  <c r="N49" i="37"/>
  <c r="V49" i="37"/>
  <c r="J51" i="37"/>
  <c r="J54" i="37" s="1"/>
  <c r="N51" i="37"/>
  <c r="R51" i="37"/>
  <c r="V51" i="37"/>
  <c r="Z51" i="37"/>
  <c r="H53" i="37"/>
  <c r="P53" i="37"/>
  <c r="X53" i="37"/>
  <c r="AF53" i="37"/>
  <c r="N50" i="37"/>
  <c r="V50" i="37"/>
  <c r="K51" i="37"/>
  <c r="O51" i="37"/>
  <c r="S51" i="37"/>
  <c r="W51" i="37"/>
  <c r="AA51" i="37"/>
  <c r="H7" i="35"/>
  <c r="O24" i="35" s="1"/>
  <c r="G9" i="35"/>
  <c r="H9" i="35" s="1"/>
  <c r="Q24" i="35" s="1"/>
  <c r="G10" i="35"/>
  <c r="AB34" i="35"/>
  <c r="AC28" i="35"/>
  <c r="AE25" i="35"/>
  <c r="AB33" i="35"/>
  <c r="J33" i="35"/>
  <c r="K28" i="35"/>
  <c r="J34" i="35"/>
  <c r="N33" i="35"/>
  <c r="N34" i="35"/>
  <c r="O28" i="35"/>
  <c r="Y25" i="35"/>
  <c r="V33" i="35"/>
  <c r="W28" i="35"/>
  <c r="V34" i="35"/>
  <c r="K33" i="35"/>
  <c r="K34" i="35"/>
  <c r="K27" i="35"/>
  <c r="P34" i="35"/>
  <c r="Q28" i="35"/>
  <c r="P33" i="35"/>
  <c r="S25" i="35"/>
  <c r="I27" i="35"/>
  <c r="I34" i="35"/>
  <c r="I33" i="35"/>
  <c r="H34" i="35"/>
  <c r="I28" i="35"/>
  <c r="H33" i="35"/>
  <c r="L34" i="35"/>
  <c r="M28" i="35"/>
  <c r="L33" i="35"/>
  <c r="H6" i="35"/>
  <c r="M24" i="35" s="1"/>
  <c r="M52" i="34"/>
  <c r="M55" i="34"/>
  <c r="M51" i="34"/>
  <c r="M54" i="34"/>
  <c r="M50" i="34"/>
  <c r="M49" i="34"/>
  <c r="M53" i="34"/>
  <c r="S54" i="34"/>
  <c r="S50" i="34"/>
  <c r="S53" i="34"/>
  <c r="S52" i="34"/>
  <c r="S51" i="34"/>
  <c r="S55" i="34"/>
  <c r="AG52" i="34"/>
  <c r="AG55" i="34"/>
  <c r="AG51" i="34"/>
  <c r="AG54" i="34"/>
  <c r="AG50" i="34"/>
  <c r="AG49" i="34"/>
  <c r="AG53" i="34"/>
  <c r="K23" i="34"/>
  <c r="L23" i="34" s="1"/>
  <c r="AK33" i="34" s="1"/>
  <c r="AR32" i="34"/>
  <c r="Y52" i="34"/>
  <c r="Y55" i="34"/>
  <c r="Y51" i="34"/>
  <c r="Y54" i="34"/>
  <c r="Y50" i="34"/>
  <c r="Y53" i="34"/>
  <c r="Y49" i="34"/>
  <c r="AC52" i="34"/>
  <c r="AC55" i="34"/>
  <c r="AC51" i="34"/>
  <c r="AC54" i="34"/>
  <c r="AC50" i="34"/>
  <c r="AC49" i="34"/>
  <c r="AC53" i="34"/>
  <c r="AE54" i="34"/>
  <c r="AE50" i="34"/>
  <c r="AE53" i="34"/>
  <c r="AE52" i="34"/>
  <c r="AE51" i="34"/>
  <c r="AE55" i="34"/>
  <c r="L4" i="34"/>
  <c r="I33" i="34" s="1"/>
  <c r="K24" i="34"/>
  <c r="L24" i="34" s="1"/>
  <c r="O54" i="34"/>
  <c r="O50" i="34"/>
  <c r="O53" i="34"/>
  <c r="O52" i="34"/>
  <c r="O51" i="34"/>
  <c r="O55" i="34"/>
  <c r="AA54" i="34"/>
  <c r="AA50" i="34"/>
  <c r="AA53" i="34"/>
  <c r="AA52" i="34"/>
  <c r="AA55" i="34"/>
  <c r="AA51" i="34"/>
  <c r="K54" i="34"/>
  <c r="K50" i="34"/>
  <c r="K53" i="34"/>
  <c r="K52" i="34"/>
  <c r="K55" i="34"/>
  <c r="K51" i="34"/>
  <c r="Q52" i="34"/>
  <c r="Q55" i="34"/>
  <c r="Q51" i="34"/>
  <c r="Q54" i="34"/>
  <c r="Q50" i="34"/>
  <c r="Q49" i="34"/>
  <c r="Q53" i="34"/>
  <c r="U52" i="34"/>
  <c r="U55" i="34"/>
  <c r="U51" i="34"/>
  <c r="U54" i="34"/>
  <c r="U50" i="34"/>
  <c r="U53" i="34"/>
  <c r="U49" i="34"/>
  <c r="W54" i="34"/>
  <c r="W50" i="34"/>
  <c r="W53" i="34"/>
  <c r="W52" i="34"/>
  <c r="W51" i="34"/>
  <c r="W55" i="34"/>
  <c r="AI54" i="34"/>
  <c r="AI50" i="34"/>
  <c r="AI53" i="34"/>
  <c r="AI52" i="34"/>
  <c r="AI51" i="34"/>
  <c r="AI55" i="34"/>
  <c r="P53" i="34"/>
  <c r="P49" i="34"/>
  <c r="P52" i="34"/>
  <c r="P55" i="34"/>
  <c r="P51" i="34"/>
  <c r="J55" i="34"/>
  <c r="J51" i="34"/>
  <c r="J54" i="34"/>
  <c r="J50" i="34"/>
  <c r="J53" i="34"/>
  <c r="R55" i="34"/>
  <c r="R51" i="34"/>
  <c r="R54" i="34"/>
  <c r="R50" i="34"/>
  <c r="R53" i="34"/>
  <c r="Z55" i="34"/>
  <c r="Z51" i="34"/>
  <c r="Z54" i="34"/>
  <c r="Z50" i="34"/>
  <c r="Z53" i="34"/>
  <c r="AH55" i="34"/>
  <c r="AH51" i="34"/>
  <c r="AH54" i="34"/>
  <c r="AH50" i="34"/>
  <c r="AH53" i="34"/>
  <c r="H48" i="34"/>
  <c r="X48" i="34"/>
  <c r="AR56" i="34"/>
  <c r="J52" i="34"/>
  <c r="Z52" i="34"/>
  <c r="H54" i="34"/>
  <c r="X54" i="34"/>
  <c r="Q38" i="34"/>
  <c r="Q44" i="34" s="1"/>
  <c r="L56" i="34"/>
  <c r="H53" i="34"/>
  <c r="H49" i="34"/>
  <c r="H52" i="34"/>
  <c r="H55" i="34"/>
  <c r="H51" i="34"/>
  <c r="X53" i="34"/>
  <c r="X49" i="34"/>
  <c r="X52" i="34"/>
  <c r="X55" i="34"/>
  <c r="X51" i="34"/>
  <c r="AF53" i="34"/>
  <c r="AF49" i="34"/>
  <c r="AF52" i="34"/>
  <c r="AF55" i="34"/>
  <c r="AF51" i="34"/>
  <c r="AI48" i="34"/>
  <c r="AI49" i="34"/>
  <c r="P50" i="34"/>
  <c r="N55" i="34"/>
  <c r="N51" i="34"/>
  <c r="N54" i="34"/>
  <c r="N50" i="34"/>
  <c r="N53" i="34"/>
  <c r="V55" i="34"/>
  <c r="V51" i="34"/>
  <c r="V54" i="34"/>
  <c r="V50" i="34"/>
  <c r="V53" i="34"/>
  <c r="AD55" i="34"/>
  <c r="AD51" i="34"/>
  <c r="AD54" i="34"/>
  <c r="AD50" i="34"/>
  <c r="AD53" i="34"/>
  <c r="AH48" i="34"/>
  <c r="P48" i="34"/>
  <c r="P56" i="34" s="1"/>
  <c r="AF48" i="34"/>
  <c r="R52" i="34"/>
  <c r="AH52" i="34"/>
  <c r="P54" i="34"/>
  <c r="AF54" i="34"/>
  <c r="I48" i="34"/>
  <c r="M48" i="34"/>
  <c r="Q48" i="34"/>
  <c r="Q56" i="34" s="1"/>
  <c r="U48" i="34"/>
  <c r="Y48" i="34"/>
  <c r="AC48" i="34"/>
  <c r="AG48" i="34"/>
  <c r="AG56" i="34" s="1"/>
  <c r="AK48" i="34"/>
  <c r="J49" i="34"/>
  <c r="N49" i="34"/>
  <c r="R49" i="34"/>
  <c r="V49" i="34"/>
  <c r="Z49" i="34"/>
  <c r="AD49" i="34"/>
  <c r="AH49" i="34"/>
  <c r="L51" i="34"/>
  <c r="T51" i="34"/>
  <c r="AB51" i="34"/>
  <c r="AJ51" i="34"/>
  <c r="L55" i="34"/>
  <c r="T55" i="34"/>
  <c r="AB55" i="34"/>
  <c r="AJ55" i="34"/>
  <c r="J48" i="34"/>
  <c r="N48" i="34"/>
  <c r="R48" i="34"/>
  <c r="V48" i="34"/>
  <c r="V56" i="34" s="1"/>
  <c r="Z48" i="34"/>
  <c r="AD48" i="34"/>
  <c r="K49" i="34"/>
  <c r="O49" i="34"/>
  <c r="S49" i="34"/>
  <c r="W49" i="34"/>
  <c r="AA49" i="34"/>
  <c r="AE49" i="34"/>
  <c r="L52" i="34"/>
  <c r="T52" i="34"/>
  <c r="AB52" i="34"/>
  <c r="AJ52" i="34"/>
  <c r="K48" i="34"/>
  <c r="O48" i="34"/>
  <c r="S48" i="34"/>
  <c r="W48" i="34"/>
  <c r="W56" i="34" s="1"/>
  <c r="AA48" i="34"/>
  <c r="AE48" i="34"/>
  <c r="L49" i="34"/>
  <c r="T49" i="34"/>
  <c r="T56" i="34" s="1"/>
  <c r="AB49" i="34"/>
  <c r="AB56" i="34" s="1"/>
  <c r="AJ49" i="34"/>
  <c r="AJ56" i="34" s="1"/>
  <c r="E3" i="7"/>
  <c r="E87" i="38" l="1"/>
  <c r="B95" i="38" s="1"/>
  <c r="E81" i="38"/>
  <c r="B98" i="38" s="1"/>
  <c r="E84" i="38"/>
  <c r="B96" i="38" s="1"/>
  <c r="E90" i="38"/>
  <c r="B94" i="38" s="1"/>
  <c r="B100" i="38" s="1"/>
  <c r="E78" i="38"/>
  <c r="B97" i="38" s="1"/>
  <c r="E55" i="38"/>
  <c r="C62" i="38" s="1"/>
  <c r="E58" i="38"/>
  <c r="C61" i="38" s="1"/>
  <c r="E52" i="38"/>
  <c r="C63" i="38" s="1"/>
  <c r="E46" i="38"/>
  <c r="C64" i="38" s="1"/>
  <c r="E49" i="38"/>
  <c r="C65" i="38" s="1"/>
  <c r="E88" i="38"/>
  <c r="C95" i="38" s="1"/>
  <c r="C101" i="38" s="1"/>
  <c r="E91" i="38"/>
  <c r="C94" i="38" s="1"/>
  <c r="C100" i="38" s="1"/>
  <c r="E85" i="38"/>
  <c r="C96" i="38" s="1"/>
  <c r="E79" i="38"/>
  <c r="C97" i="38" s="1"/>
  <c r="C103" i="38" s="1"/>
  <c r="E82" i="38"/>
  <c r="C98" i="38" s="1"/>
  <c r="C104" i="38" s="1"/>
  <c r="E54" i="38"/>
  <c r="B62" i="38" s="1"/>
  <c r="E48" i="38"/>
  <c r="B65" i="38" s="1"/>
  <c r="E57" i="38"/>
  <c r="B61" i="38" s="1"/>
  <c r="E45" i="38"/>
  <c r="B64" i="38" s="1"/>
  <c r="E51" i="38"/>
  <c r="B63" i="38" s="1"/>
  <c r="W54" i="37"/>
  <c r="AD52" i="37"/>
  <c r="AD50" i="37"/>
  <c r="AD49" i="37"/>
  <c r="AD53" i="37"/>
  <c r="AD48" i="37"/>
  <c r="AF54" i="37"/>
  <c r="AD47" i="37"/>
  <c r="AG54" i="37"/>
  <c r="AC53" i="37"/>
  <c r="AC52" i="37"/>
  <c r="AC50" i="37"/>
  <c r="AC48" i="37"/>
  <c r="AE31" i="37"/>
  <c r="AC51" i="37"/>
  <c r="AC49" i="37"/>
  <c r="AC46" i="37"/>
  <c r="AC54" i="37" s="1"/>
  <c r="T54" i="37"/>
  <c r="U54" i="37"/>
  <c r="V54" i="37"/>
  <c r="AD46" i="37"/>
  <c r="AI54" i="37"/>
  <c r="AD51" i="37"/>
  <c r="O54" i="37"/>
  <c r="Y54" i="37"/>
  <c r="H54" i="37"/>
  <c r="X54" i="37"/>
  <c r="N54" i="37"/>
  <c r="I53" i="37"/>
  <c r="I52" i="37"/>
  <c r="I50" i="37"/>
  <c r="I46" i="37"/>
  <c r="I48" i="37"/>
  <c r="I49" i="37"/>
  <c r="I51" i="37"/>
  <c r="AG36" i="37"/>
  <c r="AG42" i="37" s="1"/>
  <c r="AI33" i="37"/>
  <c r="AI36" i="37" s="1"/>
  <c r="AI42" i="37" s="1"/>
  <c r="L31" i="35"/>
  <c r="L32" i="35"/>
  <c r="K32" i="35"/>
  <c r="K31" i="35"/>
  <c r="K35" i="35" s="1"/>
  <c r="G11" i="35"/>
  <c r="H10" i="35"/>
  <c r="R33" i="35"/>
  <c r="S28" i="35"/>
  <c r="R34" i="35"/>
  <c r="U25" i="35"/>
  <c r="M27" i="35"/>
  <c r="M33" i="35"/>
  <c r="M34" i="35"/>
  <c r="P31" i="35"/>
  <c r="P32" i="35"/>
  <c r="X34" i="35"/>
  <c r="X33" i="35"/>
  <c r="AA25" i="35"/>
  <c r="Y28" i="35"/>
  <c r="AG25" i="35"/>
  <c r="AE28" i="35"/>
  <c r="AD33" i="35"/>
  <c r="AD34" i="35"/>
  <c r="S24" i="35"/>
  <c r="Q34" i="35"/>
  <c r="Q33" i="35"/>
  <c r="Q27" i="35"/>
  <c r="V32" i="35"/>
  <c r="V31" i="35"/>
  <c r="H31" i="35"/>
  <c r="H32" i="35"/>
  <c r="I31" i="35"/>
  <c r="I35" i="35" s="1"/>
  <c r="I32" i="35"/>
  <c r="N32" i="35"/>
  <c r="N31" i="35"/>
  <c r="J32" i="35"/>
  <c r="J31" i="35"/>
  <c r="AB31" i="35"/>
  <c r="AB32" i="35"/>
  <c r="O33" i="35"/>
  <c r="O27" i="35"/>
  <c r="O34" i="35"/>
  <c r="S56" i="34"/>
  <c r="R56" i="34"/>
  <c r="AC56" i="34"/>
  <c r="M56" i="34"/>
  <c r="AH56" i="34"/>
  <c r="H56" i="34"/>
  <c r="I52" i="34"/>
  <c r="I55" i="34"/>
  <c r="AL55" i="34" s="1"/>
  <c r="I51" i="34"/>
  <c r="I54" i="34"/>
  <c r="I50" i="34"/>
  <c r="I53" i="34"/>
  <c r="AL53" i="34" s="1"/>
  <c r="I49" i="34"/>
  <c r="O56" i="34"/>
  <c r="AD56" i="34"/>
  <c r="N56" i="34"/>
  <c r="Y56" i="34"/>
  <c r="AL48" i="34"/>
  <c r="X56" i="34"/>
  <c r="AE56" i="34"/>
  <c r="AA56" i="34"/>
  <c r="K56" i="34"/>
  <c r="Z56" i="34"/>
  <c r="J56" i="34"/>
  <c r="U56" i="34"/>
  <c r="AF56" i="34"/>
  <c r="AI56" i="34"/>
  <c r="AK52" i="34"/>
  <c r="AK55" i="34"/>
  <c r="AK51" i="34"/>
  <c r="AK54" i="34"/>
  <c r="AK50" i="34"/>
  <c r="AK53" i="34"/>
  <c r="AK49" i="34"/>
  <c r="AK56" i="34" s="1"/>
  <c r="M26" i="33"/>
  <c r="B104" i="38" l="1"/>
  <c r="B102" i="38"/>
  <c r="C102" i="38"/>
  <c r="C105" i="38" s="1"/>
  <c r="B103" i="38"/>
  <c r="B101" i="38"/>
  <c r="I54" i="37"/>
  <c r="AD54" i="37"/>
  <c r="AE49" i="37"/>
  <c r="AJ49" i="37" s="1"/>
  <c r="AE53" i="37"/>
  <c r="AJ53" i="37" s="1"/>
  <c r="AE48" i="37"/>
  <c r="AJ48" i="37" s="1"/>
  <c r="AE52" i="37"/>
  <c r="AJ52" i="37" s="1"/>
  <c r="AE50" i="37"/>
  <c r="AJ50" i="37" s="1"/>
  <c r="AE46" i="37"/>
  <c r="AE47" i="37"/>
  <c r="AJ47" i="37" s="1"/>
  <c r="AE51" i="37"/>
  <c r="AJ51" i="37" s="1"/>
  <c r="Q31" i="35"/>
  <c r="Q35" i="35" s="1"/>
  <c r="Q32" i="35"/>
  <c r="X31" i="35"/>
  <c r="X32" i="35"/>
  <c r="M31" i="35"/>
  <c r="M35" i="35" s="1"/>
  <c r="M32" i="35"/>
  <c r="AF34" i="35"/>
  <c r="AF33" i="35"/>
  <c r="AG28" i="35"/>
  <c r="R32" i="35"/>
  <c r="R31" i="35"/>
  <c r="Z33" i="35"/>
  <c r="AA28" i="35"/>
  <c r="Z34" i="35"/>
  <c r="T34" i="35"/>
  <c r="U28" i="35"/>
  <c r="T33" i="35"/>
  <c r="S33" i="35"/>
  <c r="S34" i="35"/>
  <c r="S27" i="35"/>
  <c r="U24" i="35"/>
  <c r="O32" i="35"/>
  <c r="O31" i="35"/>
  <c r="O35" i="35" s="1"/>
  <c r="AD32" i="35"/>
  <c r="AD31" i="35"/>
  <c r="G13" i="35"/>
  <c r="H13" i="35" s="1"/>
  <c r="W24" i="35" s="1"/>
  <c r="G14" i="35"/>
  <c r="H11" i="35"/>
  <c r="AL50" i="34"/>
  <c r="AL52" i="34"/>
  <c r="I56" i="34"/>
  <c r="AL54" i="34"/>
  <c r="AL49" i="34"/>
  <c r="AL56" i="34" s="1"/>
  <c r="AL51" i="34"/>
  <c r="N2" i="15"/>
  <c r="K2" i="15"/>
  <c r="H2" i="15"/>
  <c r="E2" i="15"/>
  <c r="E31" i="14"/>
  <c r="K2" i="14"/>
  <c r="H2" i="14"/>
  <c r="E2" i="14"/>
  <c r="E31" i="13"/>
  <c r="N2" i="13"/>
  <c r="K2" i="13"/>
  <c r="H2" i="13"/>
  <c r="E2" i="13"/>
  <c r="E31" i="12"/>
  <c r="N2" i="12"/>
  <c r="K2" i="12"/>
  <c r="H2" i="12"/>
  <c r="E2" i="12"/>
  <c r="E31" i="11"/>
  <c r="N2" i="11"/>
  <c r="K2" i="11"/>
  <c r="H2" i="11"/>
  <c r="E2" i="11"/>
  <c r="E31" i="10"/>
  <c r="N3" i="10"/>
  <c r="K3" i="10"/>
  <c r="H3" i="10"/>
  <c r="E3" i="10"/>
  <c r="E31" i="9"/>
  <c r="N2" i="9"/>
  <c r="K2" i="9"/>
  <c r="H2" i="9"/>
  <c r="E2" i="9"/>
  <c r="E31" i="7"/>
  <c r="N3" i="7"/>
  <c r="K3" i="7"/>
  <c r="H3" i="7"/>
  <c r="L158" i="33"/>
  <c r="L159" i="33"/>
  <c r="L160" i="33"/>
  <c r="L157" i="33"/>
  <c r="A27" i="33"/>
  <c r="A1" i="15"/>
  <c r="A1" i="14"/>
  <c r="A1" i="13"/>
  <c r="A1" i="12"/>
  <c r="A1" i="11"/>
  <c r="A1" i="10"/>
  <c r="A1" i="9"/>
  <c r="A149" i="33"/>
  <c r="A132" i="33"/>
  <c r="A111" i="33"/>
  <c r="A90" i="33"/>
  <c r="A69" i="33"/>
  <c r="A48" i="33"/>
  <c r="A6" i="33"/>
  <c r="AE54" i="37" l="1"/>
  <c r="AJ46" i="37"/>
  <c r="AJ54" i="37" s="1"/>
  <c r="T31" i="35"/>
  <c r="T32" i="35"/>
  <c r="H14" i="35"/>
  <c r="G15" i="35"/>
  <c r="S31" i="35"/>
  <c r="S32" i="35"/>
  <c r="W33" i="35"/>
  <c r="W27" i="35"/>
  <c r="W34" i="35"/>
  <c r="Y24" i="35"/>
  <c r="U27" i="35"/>
  <c r="U34" i="35"/>
  <c r="U33" i="35"/>
  <c r="Z32" i="35"/>
  <c r="Z31" i="35"/>
  <c r="AF31" i="35"/>
  <c r="AF32" i="35"/>
  <c r="F12" i="1"/>
  <c r="E12" i="1"/>
  <c r="W32" i="35" l="1"/>
  <c r="W31" i="35"/>
  <c r="W35" i="35" s="1"/>
  <c r="U31" i="35"/>
  <c r="U32" i="35"/>
  <c r="G18" i="35"/>
  <c r="H18" i="35" s="1"/>
  <c r="G17" i="35"/>
  <c r="H17" i="35" s="1"/>
  <c r="G19" i="35"/>
  <c r="H19" i="35" s="1"/>
  <c r="H15" i="35"/>
  <c r="AA24" i="35"/>
  <c r="Y27" i="35"/>
  <c r="Y33" i="35"/>
  <c r="Y34" i="35"/>
  <c r="S35" i="35"/>
  <c r="F13" i="1"/>
  <c r="G75" i="2"/>
  <c r="G74" i="2"/>
  <c r="G73" i="2"/>
  <c r="G77" i="2"/>
  <c r="G76" i="2"/>
  <c r="G267" i="2"/>
  <c r="G268" i="2"/>
  <c r="G269" i="2"/>
  <c r="G266" i="2"/>
  <c r="G264" i="2"/>
  <c r="G265" i="2"/>
  <c r="G263" i="2"/>
  <c r="G103" i="2"/>
  <c r="G104" i="2"/>
  <c r="G105" i="2"/>
  <c r="G102" i="2"/>
  <c r="G100" i="2"/>
  <c r="G101" i="2"/>
  <c r="G99" i="2"/>
  <c r="F50" i="2"/>
  <c r="F22" i="2"/>
  <c r="G55" i="2"/>
  <c r="G56" i="2"/>
  <c r="G57" i="2"/>
  <c r="G54" i="2"/>
  <c r="G52" i="2"/>
  <c r="G53" i="2"/>
  <c r="G51" i="2"/>
  <c r="G27" i="2"/>
  <c r="G28" i="2"/>
  <c r="G29" i="2"/>
  <c r="G26" i="2"/>
  <c r="G24" i="2"/>
  <c r="G25" i="2"/>
  <c r="G23" i="2"/>
  <c r="G631" i="2"/>
  <c r="G632" i="2"/>
  <c r="G633" i="2"/>
  <c r="G630" i="2"/>
  <c r="G628" i="2"/>
  <c r="G629" i="2"/>
  <c r="G627" i="2"/>
  <c r="G603" i="2"/>
  <c r="G604" i="2"/>
  <c r="G605" i="2"/>
  <c r="G602" i="2"/>
  <c r="G600" i="2"/>
  <c r="G601" i="2"/>
  <c r="G599" i="2"/>
  <c r="G575" i="2"/>
  <c r="G576" i="2"/>
  <c r="G577" i="2"/>
  <c r="G574" i="2"/>
  <c r="G572" i="2"/>
  <c r="G573" i="2"/>
  <c r="G571" i="2"/>
  <c r="G547" i="2"/>
  <c r="G548" i="2"/>
  <c r="G549" i="2"/>
  <c r="G546" i="2"/>
  <c r="G544" i="2"/>
  <c r="G545" i="2"/>
  <c r="G543" i="2"/>
  <c r="G519" i="2"/>
  <c r="G520" i="2"/>
  <c r="G521" i="2"/>
  <c r="G518" i="2"/>
  <c r="G516" i="2"/>
  <c r="G517" i="2"/>
  <c r="G515" i="2"/>
  <c r="G491" i="2"/>
  <c r="G492" i="2"/>
  <c r="G493" i="2"/>
  <c r="G490" i="2"/>
  <c r="G488" i="2"/>
  <c r="G489" i="2"/>
  <c r="G487" i="2"/>
  <c r="G463" i="2"/>
  <c r="G464" i="2"/>
  <c r="G465" i="2"/>
  <c r="G462" i="2"/>
  <c r="G460" i="2"/>
  <c r="G461" i="2"/>
  <c r="G459" i="2"/>
  <c r="G435" i="2"/>
  <c r="G436" i="2"/>
  <c r="G437" i="2"/>
  <c r="G434" i="2"/>
  <c r="G432" i="2"/>
  <c r="G433" i="2"/>
  <c r="G431" i="2"/>
  <c r="G407" i="2"/>
  <c r="G408" i="2"/>
  <c r="G409" i="2"/>
  <c r="G406" i="2"/>
  <c r="G404" i="2"/>
  <c r="G405" i="2"/>
  <c r="G403" i="2"/>
  <c r="G379" i="2"/>
  <c r="G380" i="2"/>
  <c r="G381" i="2"/>
  <c r="G378" i="2"/>
  <c r="G376" i="2"/>
  <c r="G377" i="2"/>
  <c r="G375" i="2"/>
  <c r="G351" i="2"/>
  <c r="G352" i="2"/>
  <c r="G353" i="2"/>
  <c r="G350" i="2"/>
  <c r="G348" i="2"/>
  <c r="G349" i="2"/>
  <c r="G347" i="2"/>
  <c r="G323" i="2"/>
  <c r="G324" i="2"/>
  <c r="G325" i="2"/>
  <c r="G322" i="2"/>
  <c r="G320" i="2"/>
  <c r="G321" i="2"/>
  <c r="G319" i="2"/>
  <c r="G295" i="2"/>
  <c r="G296" i="2"/>
  <c r="G297" i="2"/>
  <c r="G294" i="2"/>
  <c r="G292" i="2"/>
  <c r="G293" i="2"/>
  <c r="G291" i="2"/>
  <c r="G239" i="2"/>
  <c r="G240" i="2"/>
  <c r="G241" i="2"/>
  <c r="G238" i="2"/>
  <c r="G236" i="2"/>
  <c r="G237" i="2"/>
  <c r="G235" i="2"/>
  <c r="G215" i="2"/>
  <c r="G216" i="2"/>
  <c r="G217" i="2"/>
  <c r="G214" i="2"/>
  <c r="G212" i="2"/>
  <c r="G213" i="2"/>
  <c r="G211" i="2"/>
  <c r="G187" i="2"/>
  <c r="G188" i="2"/>
  <c r="G189" i="2"/>
  <c r="G186" i="2"/>
  <c r="G184" i="2"/>
  <c r="G185" i="2"/>
  <c r="G183" i="2"/>
  <c r="G159" i="2"/>
  <c r="G160" i="2"/>
  <c r="G161" i="2"/>
  <c r="G158" i="2"/>
  <c r="G156" i="2"/>
  <c r="G157" i="2"/>
  <c r="G155" i="2"/>
  <c r="G131" i="2"/>
  <c r="G132" i="2"/>
  <c r="G133" i="2"/>
  <c r="G130" i="2"/>
  <c r="G128" i="2"/>
  <c r="G129" i="2"/>
  <c r="G127" i="2"/>
  <c r="G70" i="2"/>
  <c r="G71" i="2"/>
  <c r="G72" i="2"/>
  <c r="G69" i="2"/>
  <c r="G67" i="2"/>
  <c r="G68" i="2"/>
  <c r="G66" i="2"/>
  <c r="F67" i="2"/>
  <c r="F68" i="2"/>
  <c r="F69" i="2"/>
  <c r="F70" i="2"/>
  <c r="F71" i="2"/>
  <c r="F72" i="2"/>
  <c r="F66" i="2"/>
  <c r="F47" i="2"/>
  <c r="F48" i="2"/>
  <c r="F49" i="2"/>
  <c r="F46" i="2"/>
  <c r="F19" i="2"/>
  <c r="F20" i="2"/>
  <c r="F21" i="2"/>
  <c r="F18" i="2"/>
  <c r="H604" i="2"/>
  <c r="H603" i="2"/>
  <c r="H605" i="2"/>
  <c r="H601" i="2"/>
  <c r="H600" i="2"/>
  <c r="H599" i="2"/>
  <c r="H520" i="2"/>
  <c r="H519" i="2"/>
  <c r="H521" i="2"/>
  <c r="H517" i="2"/>
  <c r="H516" i="2"/>
  <c r="H515" i="2"/>
  <c r="G620" i="2"/>
  <c r="H593" i="2"/>
  <c r="G536" i="2"/>
  <c r="H507" i="2"/>
  <c r="G480" i="2"/>
  <c r="G452" i="2"/>
  <c r="G424" i="2"/>
  <c r="G396" i="2"/>
  <c r="G368" i="2"/>
  <c r="G340" i="2"/>
  <c r="G312" i="2"/>
  <c r="G284" i="2"/>
  <c r="N16" i="15"/>
  <c r="N26" i="15" s="1"/>
  <c r="N8" i="15"/>
  <c r="K16" i="14"/>
  <c r="K26" i="14" s="1"/>
  <c r="K8" i="14"/>
  <c r="N16" i="13"/>
  <c r="N26" i="13" s="1"/>
  <c r="N8" i="13"/>
  <c r="N16" i="12"/>
  <c r="N26" i="12" s="1"/>
  <c r="N8" i="12"/>
  <c r="N16" i="11"/>
  <c r="O27" i="11" s="1"/>
  <c r="O84" i="33" s="1"/>
  <c r="N8" i="11"/>
  <c r="N17" i="10"/>
  <c r="N26" i="10" s="1"/>
  <c r="N9" i="10"/>
  <c r="N16" i="9"/>
  <c r="O27" i="9" s="1"/>
  <c r="O42" i="33" s="1"/>
  <c r="N8" i="9"/>
  <c r="H613" i="2"/>
  <c r="I617" i="2"/>
  <c r="H16" i="15"/>
  <c r="K16" i="15"/>
  <c r="H16" i="14"/>
  <c r="H16" i="13"/>
  <c r="K16" i="13"/>
  <c r="H16" i="12"/>
  <c r="K16" i="12"/>
  <c r="H16" i="11"/>
  <c r="K16" i="11"/>
  <c r="H17" i="10"/>
  <c r="K17" i="10"/>
  <c r="H16" i="9"/>
  <c r="K16" i="9"/>
  <c r="N17" i="7"/>
  <c r="K17" i="7"/>
  <c r="H17" i="7"/>
  <c r="N9" i="7"/>
  <c r="H633" i="2"/>
  <c r="H629" i="2"/>
  <c r="H627" i="2"/>
  <c r="H576" i="2"/>
  <c r="H575" i="2"/>
  <c r="H577" i="2"/>
  <c r="H573" i="2"/>
  <c r="H572" i="2"/>
  <c r="H549" i="2"/>
  <c r="H544" i="2"/>
  <c r="H543" i="2"/>
  <c r="H492" i="2"/>
  <c r="H489" i="2"/>
  <c r="H487" i="2"/>
  <c r="H463" i="2"/>
  <c r="H465" i="2"/>
  <c r="H460" i="2"/>
  <c r="H459" i="2"/>
  <c r="H435" i="2"/>
  <c r="H437" i="2"/>
  <c r="H432" i="2"/>
  <c r="H408" i="2"/>
  <c r="H407" i="2"/>
  <c r="H409" i="2"/>
  <c r="H405" i="2"/>
  <c r="H404" i="2"/>
  <c r="H379" i="2"/>
  <c r="H381" i="2"/>
  <c r="H376" i="2"/>
  <c r="H375" i="2"/>
  <c r="H352" i="2"/>
  <c r="H324" i="2"/>
  <c r="H325" i="2"/>
  <c r="H321" i="2"/>
  <c r="H295" i="2"/>
  <c r="H297" i="2"/>
  <c r="H292" i="2"/>
  <c r="H291" i="2"/>
  <c r="H268" i="2"/>
  <c r="H267" i="2"/>
  <c r="H265" i="2"/>
  <c r="H264" i="2"/>
  <c r="H239" i="2"/>
  <c r="H235" i="2"/>
  <c r="H216" i="2"/>
  <c r="H215" i="2"/>
  <c r="H217" i="2"/>
  <c r="H213" i="2"/>
  <c r="H212" i="2"/>
  <c r="H189" i="2"/>
  <c r="H183" i="2"/>
  <c r="H159" i="2"/>
  <c r="H161" i="2"/>
  <c r="H156" i="2"/>
  <c r="H155" i="2"/>
  <c r="H131" i="2"/>
  <c r="H133" i="2"/>
  <c r="H128" i="2"/>
  <c r="H104" i="2"/>
  <c r="H103" i="2"/>
  <c r="H105" i="2"/>
  <c r="H100" i="2"/>
  <c r="H71" i="2"/>
  <c r="H70" i="2"/>
  <c r="H68" i="2"/>
  <c r="H67" i="2"/>
  <c r="H66" i="2"/>
  <c r="H27" i="2"/>
  <c r="H29" i="2"/>
  <c r="H25" i="2"/>
  <c r="H24" i="2"/>
  <c r="H23" i="2"/>
  <c r="I30" i="2"/>
  <c r="H55" i="2"/>
  <c r="H56" i="2"/>
  <c r="H57" i="2"/>
  <c r="H52" i="2"/>
  <c r="H65" i="2"/>
  <c r="G64" i="2"/>
  <c r="H64" i="2"/>
  <c r="G609" i="2"/>
  <c r="I581" i="2"/>
  <c r="I553" i="2"/>
  <c r="G556" i="2"/>
  <c r="I525" i="2"/>
  <c r="G528" i="2"/>
  <c r="I497" i="2"/>
  <c r="I441" i="2"/>
  <c r="I413" i="2"/>
  <c r="I385" i="2"/>
  <c r="I273" i="2"/>
  <c r="E71" i="15"/>
  <c r="E73" i="15" s="1"/>
  <c r="E88" i="15" s="1"/>
  <c r="C91" i="15" s="1"/>
  <c r="E38" i="15"/>
  <c r="E40" i="15" s="1"/>
  <c r="E16" i="15"/>
  <c r="G27" i="15" s="1"/>
  <c r="O152" i="33" s="1"/>
  <c r="K8" i="15"/>
  <c r="H8" i="15"/>
  <c r="E8" i="15"/>
  <c r="E71" i="14"/>
  <c r="E73" i="14" s="1"/>
  <c r="E38" i="14"/>
  <c r="E40" i="14" s="1"/>
  <c r="E16" i="14"/>
  <c r="G27" i="14" s="1"/>
  <c r="O135" i="33" s="1"/>
  <c r="H8" i="14"/>
  <c r="E8" i="14"/>
  <c r="E71" i="13"/>
  <c r="E73" i="13" s="1"/>
  <c r="E88" i="13" s="1"/>
  <c r="C91" i="13" s="1"/>
  <c r="E38" i="13"/>
  <c r="E40" i="13" s="1"/>
  <c r="E16" i="13"/>
  <c r="G27" i="13" s="1"/>
  <c r="O114" i="33" s="1"/>
  <c r="K8" i="13"/>
  <c r="H8" i="13"/>
  <c r="E8" i="13"/>
  <c r="E71" i="12"/>
  <c r="E73" i="12" s="1"/>
  <c r="E88" i="12" s="1"/>
  <c r="C91" i="12" s="1"/>
  <c r="E38" i="12"/>
  <c r="E40" i="12" s="1"/>
  <c r="E16" i="12"/>
  <c r="G27" i="12" s="1"/>
  <c r="K8" i="12"/>
  <c r="H8" i="12"/>
  <c r="E8" i="12"/>
  <c r="E71" i="11"/>
  <c r="E73" i="11" s="1"/>
  <c r="E88" i="11" s="1"/>
  <c r="C91" i="11" s="1"/>
  <c r="E38" i="11"/>
  <c r="E40" i="11" s="1"/>
  <c r="E16" i="11"/>
  <c r="G27" i="11" s="1"/>
  <c r="O72" i="33" s="1"/>
  <c r="K8" i="11"/>
  <c r="H8" i="11"/>
  <c r="H26" i="11" s="1"/>
  <c r="E8" i="11"/>
  <c r="E71" i="10"/>
  <c r="E73" i="10" s="1"/>
  <c r="E38" i="10"/>
  <c r="E40" i="10" s="1"/>
  <c r="E17" i="10"/>
  <c r="G27" i="10" s="1"/>
  <c r="O51" i="33" s="1"/>
  <c r="K9" i="10"/>
  <c r="H9" i="10"/>
  <c r="E9" i="10"/>
  <c r="E71" i="9"/>
  <c r="E73" i="9" s="1"/>
  <c r="E38" i="9"/>
  <c r="E40" i="9" s="1"/>
  <c r="E16" i="9"/>
  <c r="G27" i="9" s="1"/>
  <c r="O30" i="33" s="1"/>
  <c r="K8" i="9"/>
  <c r="H8" i="9"/>
  <c r="E8" i="9"/>
  <c r="G60" i="2"/>
  <c r="E71" i="7"/>
  <c r="E73" i="7" s="1"/>
  <c r="E38" i="7"/>
  <c r="E40" i="7" s="1"/>
  <c r="E17" i="7"/>
  <c r="K9" i="7"/>
  <c r="H9" i="7"/>
  <c r="E9" i="7"/>
  <c r="U35" i="35" l="1"/>
  <c r="Y31" i="35"/>
  <c r="Y35" i="35" s="1"/>
  <c r="Y32" i="35"/>
  <c r="AC24" i="35"/>
  <c r="H20" i="35"/>
  <c r="AA33" i="35"/>
  <c r="AA34" i="35"/>
  <c r="AA27" i="35"/>
  <c r="G120" i="2"/>
  <c r="M62" i="33"/>
  <c r="G176" i="2"/>
  <c r="M104" i="33"/>
  <c r="N25" i="12"/>
  <c r="G228" i="2"/>
  <c r="M142" i="33"/>
  <c r="I165" i="2"/>
  <c r="O93" i="33"/>
  <c r="G204" i="2"/>
  <c r="M125" i="33"/>
  <c r="G256" i="2"/>
  <c r="M163" i="33"/>
  <c r="G140" i="2"/>
  <c r="M75" i="33"/>
  <c r="I245" i="2"/>
  <c r="I221" i="2"/>
  <c r="O24" i="13"/>
  <c r="O123" i="33" s="1"/>
  <c r="I193" i="2"/>
  <c r="H26" i="13"/>
  <c r="N24" i="11"/>
  <c r="H149" i="2"/>
  <c r="O24" i="11"/>
  <c r="O81" i="33" s="1"/>
  <c r="Q84" i="33" s="1"/>
  <c r="I137" i="2"/>
  <c r="I81" i="2"/>
  <c r="H93" i="2"/>
  <c r="H26" i="10"/>
  <c r="H130" i="2"/>
  <c r="I130" i="2" s="1"/>
  <c r="H518" i="2"/>
  <c r="I518" i="2" s="1"/>
  <c r="H350" i="2"/>
  <c r="I350" i="2" s="1"/>
  <c r="G416" i="2"/>
  <c r="G421" i="2"/>
  <c r="G472" i="2"/>
  <c r="H61" i="2"/>
  <c r="I61" i="2" s="1"/>
  <c r="H60" i="2"/>
  <c r="I60" i="2" s="1"/>
  <c r="E27" i="7"/>
  <c r="N24" i="7"/>
  <c r="O24" i="9"/>
  <c r="O39" i="33" s="1"/>
  <c r="H452" i="2"/>
  <c r="I452" i="2" s="1"/>
  <c r="H157" i="2"/>
  <c r="I157" i="2" s="1"/>
  <c r="H293" i="2"/>
  <c r="I293" i="2" s="1"/>
  <c r="H351" i="2"/>
  <c r="I351" i="2" s="1"/>
  <c r="H403" i="2"/>
  <c r="I403" i="2" s="1"/>
  <c r="H548" i="2"/>
  <c r="I548" i="2" s="1"/>
  <c r="H632" i="2"/>
  <c r="I632" i="2" s="1"/>
  <c r="H75" i="2"/>
  <c r="I75" i="2" s="1"/>
  <c r="O24" i="12"/>
  <c r="O102" i="33" s="1"/>
  <c r="H282" i="2"/>
  <c r="I282" i="2" s="1"/>
  <c r="H160" i="2"/>
  <c r="H185" i="2"/>
  <c r="H353" i="2"/>
  <c r="I353" i="2" s="1"/>
  <c r="H461" i="2"/>
  <c r="I461" i="2" s="1"/>
  <c r="H77" i="2"/>
  <c r="I77" i="2" s="1"/>
  <c r="H73" i="2"/>
  <c r="I73" i="2" s="1"/>
  <c r="H188" i="2"/>
  <c r="I188" i="2" s="1"/>
  <c r="H237" i="2"/>
  <c r="I237" i="2" s="1"/>
  <c r="H348" i="2"/>
  <c r="I348" i="2" s="1"/>
  <c r="H431" i="2"/>
  <c r="I431" i="2" s="1"/>
  <c r="H464" i="2"/>
  <c r="I464" i="2" s="1"/>
  <c r="H76" i="2"/>
  <c r="I76" i="2" s="1"/>
  <c r="H74" i="2"/>
  <c r="I74" i="2" s="1"/>
  <c r="G276" i="2"/>
  <c r="G388" i="2"/>
  <c r="G444" i="2"/>
  <c r="G500" i="2"/>
  <c r="N24" i="9"/>
  <c r="O26" i="13"/>
  <c r="O125" i="33" s="1"/>
  <c r="H450" i="2"/>
  <c r="I450" i="2" s="1"/>
  <c r="H240" i="2"/>
  <c r="I240" i="2" s="1"/>
  <c r="O24" i="15"/>
  <c r="O161" i="33" s="1"/>
  <c r="O26" i="15"/>
  <c r="O163" i="33" s="1"/>
  <c r="H263" i="2"/>
  <c r="I263" i="2" s="1"/>
  <c r="H26" i="14"/>
  <c r="G224" i="2" s="1"/>
  <c r="H26" i="9"/>
  <c r="N25" i="9"/>
  <c r="H101" i="2"/>
  <c r="I101" i="2" s="1"/>
  <c r="O25" i="9"/>
  <c r="O40" i="33" s="1"/>
  <c r="I57" i="2"/>
  <c r="I66" i="2"/>
  <c r="I155" i="2"/>
  <c r="I291" i="2"/>
  <c r="I459" i="2"/>
  <c r="I543" i="2"/>
  <c r="I93" i="2"/>
  <c r="I507" i="2"/>
  <c r="I603" i="2"/>
  <c r="I604" i="2"/>
  <c r="I267" i="2"/>
  <c r="I56" i="2"/>
  <c r="I24" i="2"/>
  <c r="I29" i="2"/>
  <c r="I67" i="2"/>
  <c r="I100" i="2"/>
  <c r="I105" i="2"/>
  <c r="I128" i="2"/>
  <c r="I133" i="2"/>
  <c r="I156" i="2"/>
  <c r="I161" i="2"/>
  <c r="I189" i="2"/>
  <c r="I212" i="2"/>
  <c r="I217" i="2"/>
  <c r="I264" i="2"/>
  <c r="I292" i="2"/>
  <c r="I297" i="2"/>
  <c r="I325" i="2"/>
  <c r="I376" i="2"/>
  <c r="I381" i="2"/>
  <c r="I404" i="2"/>
  <c r="I409" i="2"/>
  <c r="I432" i="2"/>
  <c r="I437" i="2"/>
  <c r="I460" i="2"/>
  <c r="I465" i="2"/>
  <c r="I544" i="2"/>
  <c r="I549" i="2"/>
  <c r="I572" i="2"/>
  <c r="I577" i="2"/>
  <c r="I633" i="2"/>
  <c r="I593" i="2"/>
  <c r="I65" i="2"/>
  <c r="I408" i="2"/>
  <c r="I517" i="2"/>
  <c r="I515" i="2"/>
  <c r="I599" i="2"/>
  <c r="I103" i="2"/>
  <c r="I52" i="2"/>
  <c r="I23" i="2"/>
  <c r="I183" i="2"/>
  <c r="I235" i="2"/>
  <c r="I487" i="2"/>
  <c r="I627" i="2"/>
  <c r="I519" i="2"/>
  <c r="I64" i="2"/>
  <c r="I55" i="2"/>
  <c r="I25" i="2"/>
  <c r="I27" i="2"/>
  <c r="I68" i="2"/>
  <c r="I70" i="2"/>
  <c r="I131" i="2"/>
  <c r="I159" i="2"/>
  <c r="I213" i="2"/>
  <c r="I215" i="2"/>
  <c r="I239" i="2"/>
  <c r="I265" i="2"/>
  <c r="I295" i="2"/>
  <c r="I321" i="2"/>
  <c r="I379" i="2"/>
  <c r="I405" i="2"/>
  <c r="I407" i="2"/>
  <c r="I435" i="2"/>
  <c r="I463" i="2"/>
  <c r="I489" i="2"/>
  <c r="I573" i="2"/>
  <c r="I575" i="2"/>
  <c r="I629" i="2"/>
  <c r="I71" i="2"/>
  <c r="I104" i="2"/>
  <c r="I216" i="2"/>
  <c r="I268" i="2"/>
  <c r="I324" i="2"/>
  <c r="I352" i="2"/>
  <c r="I492" i="2"/>
  <c r="I576" i="2"/>
  <c r="I149" i="2"/>
  <c r="I516" i="2"/>
  <c r="I521" i="2"/>
  <c r="I600" i="2"/>
  <c r="I605" i="2"/>
  <c r="I160" i="2"/>
  <c r="I185" i="2"/>
  <c r="I375" i="2"/>
  <c r="I520" i="2"/>
  <c r="I601" i="2"/>
  <c r="H628" i="2"/>
  <c r="H631" i="2"/>
  <c r="H562" i="2"/>
  <c r="G563" i="2"/>
  <c r="H563" i="2"/>
  <c r="G564" i="2"/>
  <c r="H564" i="2"/>
  <c r="G565" i="2"/>
  <c r="H565" i="2"/>
  <c r="H571" i="2"/>
  <c r="G562" i="2"/>
  <c r="H545" i="2"/>
  <c r="H547" i="2"/>
  <c r="H488" i="2"/>
  <c r="H493" i="2"/>
  <c r="H491" i="2"/>
  <c r="H480" i="2"/>
  <c r="I469" i="2"/>
  <c r="H433" i="2"/>
  <c r="H436" i="2"/>
  <c r="H424" i="2"/>
  <c r="H377" i="2"/>
  <c r="H380" i="2"/>
  <c r="G360" i="2"/>
  <c r="I357" i="2"/>
  <c r="H368" i="2"/>
  <c r="H347" i="2"/>
  <c r="I329" i="2"/>
  <c r="G332" i="2"/>
  <c r="H349" i="2"/>
  <c r="H340" i="2"/>
  <c r="H320" i="2"/>
  <c r="H323" i="2"/>
  <c r="I301" i="2"/>
  <c r="H319" i="2"/>
  <c r="G304" i="2"/>
  <c r="H312" i="2"/>
  <c r="H284" i="2"/>
  <c r="H296" i="2"/>
  <c r="L24" i="14"/>
  <c r="O140" i="33" s="1"/>
  <c r="H236" i="2"/>
  <c r="H241" i="2"/>
  <c r="L26" i="14"/>
  <c r="O142" i="33" s="1"/>
  <c r="H269" i="2"/>
  <c r="H26" i="15"/>
  <c r="N25" i="13"/>
  <c r="H211" i="2"/>
  <c r="H174" i="2"/>
  <c r="H26" i="12"/>
  <c r="O26" i="12"/>
  <c r="O104" i="33" s="1"/>
  <c r="H184" i="2"/>
  <c r="H187" i="2"/>
  <c r="N27" i="12"/>
  <c r="N25" i="11"/>
  <c r="O25" i="11"/>
  <c r="O82" i="33" s="1"/>
  <c r="H146" i="2"/>
  <c r="N26" i="11"/>
  <c r="O26" i="11"/>
  <c r="O83" i="33" s="1"/>
  <c r="N27" i="11"/>
  <c r="I109" i="2"/>
  <c r="H127" i="2"/>
  <c r="O24" i="10"/>
  <c r="O60" i="33" s="1"/>
  <c r="H129" i="2"/>
  <c r="H132" i="2"/>
  <c r="H102" i="2"/>
  <c r="N26" i="9"/>
  <c r="O26" i="9"/>
  <c r="O41" i="33" s="1"/>
  <c r="H99" i="2"/>
  <c r="N27" i="9"/>
  <c r="H72" i="2"/>
  <c r="H51" i="2"/>
  <c r="H53" i="2"/>
  <c r="H28" i="2"/>
  <c r="H592" i="2"/>
  <c r="I610" i="2"/>
  <c r="H611" i="2"/>
  <c r="G590" i="2"/>
  <c r="G616" i="2"/>
  <c r="G606" i="2"/>
  <c r="I614" i="2"/>
  <c r="H615" i="2"/>
  <c r="H609" i="2"/>
  <c r="H590" i="2"/>
  <c r="H606" i="2"/>
  <c r="G607" i="2"/>
  <c r="I608" i="2"/>
  <c r="I609" i="2"/>
  <c r="G592" i="2"/>
  <c r="H610" i="2"/>
  <c r="G611" i="2"/>
  <c r="G612" i="2"/>
  <c r="I613" i="2"/>
  <c r="G584" i="2"/>
  <c r="G591" i="2"/>
  <c r="G593" i="2"/>
  <c r="I606" i="2"/>
  <c r="G614" i="2"/>
  <c r="H607" i="2"/>
  <c r="I611" i="2"/>
  <c r="G608" i="2"/>
  <c r="H612" i="2"/>
  <c r="I616" i="2"/>
  <c r="G613" i="2"/>
  <c r="H617" i="2"/>
  <c r="H618" i="2"/>
  <c r="I615" i="2"/>
  <c r="H616" i="2"/>
  <c r="G617" i="2"/>
  <c r="G610" i="2"/>
  <c r="H614" i="2"/>
  <c r="I607" i="2"/>
  <c r="G615" i="2"/>
  <c r="H608" i="2"/>
  <c r="I612" i="2"/>
  <c r="H620" i="2"/>
  <c r="H536" i="2"/>
  <c r="H508" i="2"/>
  <c r="G506" i="2"/>
  <c r="H506" i="2"/>
  <c r="G508" i="2"/>
  <c r="G509" i="2"/>
  <c r="H509" i="2"/>
  <c r="G505" i="2"/>
  <c r="G507" i="2"/>
  <c r="H534" i="2"/>
  <c r="G395" i="2"/>
  <c r="H396" i="2"/>
  <c r="G397" i="2"/>
  <c r="H394" i="2"/>
  <c r="N27" i="13"/>
  <c r="N25" i="10"/>
  <c r="O26" i="10"/>
  <c r="O62" i="33" s="1"/>
  <c r="N27" i="10"/>
  <c r="G34" i="2"/>
  <c r="G45" i="2"/>
  <c r="G619" i="2"/>
  <c r="G621" i="2"/>
  <c r="H619" i="2"/>
  <c r="H621" i="2"/>
  <c r="G618" i="2"/>
  <c r="G535" i="2"/>
  <c r="G537" i="2"/>
  <c r="H535" i="2"/>
  <c r="H537" i="2"/>
  <c r="G534" i="2"/>
  <c r="G479" i="2"/>
  <c r="G481" i="2"/>
  <c r="H479" i="2"/>
  <c r="H481" i="2"/>
  <c r="G478" i="2"/>
  <c r="G451" i="2"/>
  <c r="G453" i="2"/>
  <c r="H451" i="2"/>
  <c r="H453" i="2"/>
  <c r="G450" i="2"/>
  <c r="G423" i="2"/>
  <c r="G425" i="2"/>
  <c r="H423" i="2"/>
  <c r="H425" i="2"/>
  <c r="G422" i="2"/>
  <c r="H395" i="2"/>
  <c r="H397" i="2"/>
  <c r="G394" i="2"/>
  <c r="G367" i="2"/>
  <c r="G369" i="2"/>
  <c r="H367" i="2"/>
  <c r="H369" i="2"/>
  <c r="G366" i="2"/>
  <c r="G339" i="2"/>
  <c r="G341" i="2"/>
  <c r="H339" i="2"/>
  <c r="H341" i="2"/>
  <c r="G338" i="2"/>
  <c r="G311" i="2"/>
  <c r="G313" i="2"/>
  <c r="H311" i="2"/>
  <c r="H313" i="2"/>
  <c r="G310" i="2"/>
  <c r="G283" i="2"/>
  <c r="G285" i="2"/>
  <c r="H283" i="2"/>
  <c r="H285" i="2"/>
  <c r="G282" i="2"/>
  <c r="N25" i="15"/>
  <c r="N27" i="15"/>
  <c r="O25" i="15"/>
  <c r="O162" i="33" s="1"/>
  <c r="O27" i="15"/>
  <c r="O164" i="33" s="1"/>
  <c r="N24" i="15"/>
  <c r="K25" i="14"/>
  <c r="K27" i="14"/>
  <c r="L25" i="14"/>
  <c r="O141" i="33" s="1"/>
  <c r="L27" i="14"/>
  <c r="O143" i="33" s="1"/>
  <c r="K24" i="14"/>
  <c r="O25" i="13"/>
  <c r="O124" i="33" s="1"/>
  <c r="O27" i="13"/>
  <c r="O126" i="33" s="1"/>
  <c r="N24" i="13"/>
  <c r="O25" i="12"/>
  <c r="O103" i="33" s="1"/>
  <c r="O27" i="12"/>
  <c r="O105" i="33" s="1"/>
  <c r="N24" i="12"/>
  <c r="O25" i="10"/>
  <c r="O61" i="33" s="1"/>
  <c r="O27" i="10"/>
  <c r="O63" i="33" s="1"/>
  <c r="N24" i="10"/>
  <c r="I27" i="7"/>
  <c r="H9" i="2" s="1"/>
  <c r="N26" i="7"/>
  <c r="O24" i="7"/>
  <c r="O18" i="33" s="1"/>
  <c r="Q21" i="33" s="1"/>
  <c r="O27" i="7"/>
  <c r="O21" i="33" s="1"/>
  <c r="O25" i="7"/>
  <c r="O19" i="33" s="1"/>
  <c r="N27" i="7"/>
  <c r="G17" i="2" s="1"/>
  <c r="N25" i="7"/>
  <c r="O26" i="7"/>
  <c r="O20" i="33" s="1"/>
  <c r="H44" i="2"/>
  <c r="G44" i="2"/>
  <c r="H45" i="2"/>
  <c r="G43" i="2"/>
  <c r="G42" i="2"/>
  <c r="H43" i="2"/>
  <c r="H42" i="2"/>
  <c r="G580" i="2"/>
  <c r="H579" i="2"/>
  <c r="H551" i="2"/>
  <c r="G552" i="2"/>
  <c r="H467" i="2"/>
  <c r="G468" i="2"/>
  <c r="H439" i="2"/>
  <c r="G449" i="2"/>
  <c r="G446" i="2"/>
  <c r="H449" i="2"/>
  <c r="I448" i="2"/>
  <c r="G441" i="2"/>
  <c r="G440" i="2"/>
  <c r="H440" i="2"/>
  <c r="G412" i="2"/>
  <c r="H411" i="2"/>
  <c r="G413" i="2"/>
  <c r="I420" i="2"/>
  <c r="H421" i="2"/>
  <c r="G418" i="2"/>
  <c r="H412" i="2"/>
  <c r="G384" i="2"/>
  <c r="H383" i="2"/>
  <c r="G356" i="2"/>
  <c r="H355" i="2"/>
  <c r="H327" i="2"/>
  <c r="G328" i="2"/>
  <c r="G309" i="2"/>
  <c r="G306" i="2"/>
  <c r="H300" i="2"/>
  <c r="H299" i="2"/>
  <c r="H301" i="2"/>
  <c r="G298" i="2"/>
  <c r="I308" i="2"/>
  <c r="H309" i="2"/>
  <c r="G300" i="2"/>
  <c r="G301" i="2"/>
  <c r="G281" i="2"/>
  <c r="I280" i="2"/>
  <c r="G278" i="2"/>
  <c r="H271" i="2"/>
  <c r="G273" i="2"/>
  <c r="G272" i="2"/>
  <c r="H281" i="2"/>
  <c r="H272" i="2"/>
  <c r="G25" i="15"/>
  <c r="O150" i="33" s="1"/>
  <c r="E24" i="15"/>
  <c r="I26" i="15"/>
  <c r="H248" i="2" s="1"/>
  <c r="K27" i="15"/>
  <c r="M160" i="33" s="1"/>
  <c r="L27" i="15"/>
  <c r="H253" i="2" s="1"/>
  <c r="K24" i="15"/>
  <c r="M157" i="33" s="1"/>
  <c r="M26" i="15"/>
  <c r="O159" i="33" s="1"/>
  <c r="G24" i="15"/>
  <c r="O149" i="33" s="1"/>
  <c r="E26" i="15"/>
  <c r="F26" i="15"/>
  <c r="H244" i="2" s="1"/>
  <c r="E27" i="15"/>
  <c r="F25" i="15"/>
  <c r="H243" i="2" s="1"/>
  <c r="G26" i="15"/>
  <c r="O151" i="33" s="1"/>
  <c r="F27" i="15"/>
  <c r="H245" i="2" s="1"/>
  <c r="K27" i="12"/>
  <c r="L27" i="12"/>
  <c r="H173" i="2" s="1"/>
  <c r="K24" i="12"/>
  <c r="M26" i="12"/>
  <c r="O100" i="33" s="1"/>
  <c r="F25" i="12"/>
  <c r="H163" i="2" s="1"/>
  <c r="G25" i="12"/>
  <c r="O91" i="33" s="1"/>
  <c r="E27" i="12"/>
  <c r="F26" i="12"/>
  <c r="H164" i="2" s="1"/>
  <c r="G24" i="12"/>
  <c r="O90" i="33" s="1"/>
  <c r="Q93" i="33" s="1"/>
  <c r="E26" i="12"/>
  <c r="G24" i="10"/>
  <c r="O48" i="33" s="1"/>
  <c r="E26" i="10"/>
  <c r="F25" i="10"/>
  <c r="H107" i="2" s="1"/>
  <c r="I36" i="2"/>
  <c r="H35" i="2"/>
  <c r="H36" i="2"/>
  <c r="I37" i="2"/>
  <c r="G35" i="2"/>
  <c r="H37" i="2"/>
  <c r="G36" i="2"/>
  <c r="I34" i="2"/>
  <c r="G37" i="2"/>
  <c r="I35" i="2"/>
  <c r="H34" i="2"/>
  <c r="G33" i="2"/>
  <c r="H32" i="2"/>
  <c r="I38" i="2"/>
  <c r="H39" i="2"/>
  <c r="G40" i="2"/>
  <c r="I39" i="2"/>
  <c r="H40" i="2"/>
  <c r="G41" i="2"/>
  <c r="G38" i="2"/>
  <c r="I40" i="2"/>
  <c r="H41" i="2"/>
  <c r="H38" i="2"/>
  <c r="G39" i="2"/>
  <c r="I41" i="2"/>
  <c r="I31" i="2"/>
  <c r="G32" i="2"/>
  <c r="H31" i="2"/>
  <c r="H30" i="2"/>
  <c r="I33" i="2"/>
  <c r="G31" i="2"/>
  <c r="H33" i="2"/>
  <c r="I32" i="2"/>
  <c r="G30" i="2"/>
  <c r="H54" i="2"/>
  <c r="H63" i="2"/>
  <c r="G65" i="2"/>
  <c r="G63" i="2"/>
  <c r="G62" i="2"/>
  <c r="G589" i="2"/>
  <c r="H588" i="2"/>
  <c r="I587" i="2"/>
  <c r="G588" i="2"/>
  <c r="H587" i="2"/>
  <c r="I586" i="2"/>
  <c r="H589" i="2"/>
  <c r="I588" i="2"/>
  <c r="G586" i="2"/>
  <c r="I589" i="2"/>
  <c r="G587" i="2"/>
  <c r="H586" i="2"/>
  <c r="G582" i="2"/>
  <c r="H580" i="2"/>
  <c r="I584" i="2"/>
  <c r="G581" i="2"/>
  <c r="H585" i="2"/>
  <c r="I583" i="2"/>
  <c r="H584" i="2"/>
  <c r="G585" i="2"/>
  <c r="G578" i="2"/>
  <c r="H582" i="2"/>
  <c r="G583" i="2"/>
  <c r="H581" i="2"/>
  <c r="I585" i="2"/>
  <c r="H578" i="2"/>
  <c r="I582" i="2"/>
  <c r="G579" i="2"/>
  <c r="H583" i="2"/>
  <c r="G561" i="2"/>
  <c r="H560" i="2"/>
  <c r="I559" i="2"/>
  <c r="G558" i="2"/>
  <c r="G560" i="2"/>
  <c r="H559" i="2"/>
  <c r="I561" i="2"/>
  <c r="G559" i="2"/>
  <c r="H561" i="2"/>
  <c r="I560" i="2"/>
  <c r="I555" i="2"/>
  <c r="G554" i="2"/>
  <c r="H552" i="2"/>
  <c r="I556" i="2"/>
  <c r="G553" i="2"/>
  <c r="H557" i="2"/>
  <c r="G550" i="2"/>
  <c r="G555" i="2"/>
  <c r="H553" i="2"/>
  <c r="I557" i="2"/>
  <c r="H556" i="2"/>
  <c r="G557" i="2"/>
  <c r="G551" i="2"/>
  <c r="H555" i="2"/>
  <c r="G497" i="2"/>
  <c r="G524" i="2"/>
  <c r="G496" i="2"/>
  <c r="H505" i="2"/>
  <c r="G502" i="2"/>
  <c r="H496" i="2"/>
  <c r="I522" i="2"/>
  <c r="H495" i="2"/>
  <c r="I504" i="2"/>
  <c r="H523" i="2"/>
  <c r="G533" i="2"/>
  <c r="H532" i="2"/>
  <c r="I531" i="2"/>
  <c r="I532" i="2"/>
  <c r="G530" i="2"/>
  <c r="G532" i="2"/>
  <c r="H531" i="2"/>
  <c r="I530" i="2"/>
  <c r="H533" i="2"/>
  <c r="I533" i="2"/>
  <c r="G531" i="2"/>
  <c r="H530" i="2"/>
  <c r="H528" i="2"/>
  <c r="G526" i="2"/>
  <c r="I523" i="2"/>
  <c r="H524" i="2"/>
  <c r="I528" i="2"/>
  <c r="G525" i="2"/>
  <c r="H529" i="2"/>
  <c r="I499" i="2"/>
  <c r="G529" i="2"/>
  <c r="G498" i="2"/>
  <c r="H502" i="2"/>
  <c r="I500" i="2"/>
  <c r="H501" i="2"/>
  <c r="G494" i="2"/>
  <c r="H498" i="2"/>
  <c r="I502" i="2"/>
  <c r="G499" i="2"/>
  <c r="H503" i="2"/>
  <c r="G504" i="2"/>
  <c r="H497" i="2"/>
  <c r="I501" i="2"/>
  <c r="G522" i="2"/>
  <c r="H526" i="2"/>
  <c r="G527" i="2"/>
  <c r="I524" i="2"/>
  <c r="H525" i="2"/>
  <c r="I529" i="2"/>
  <c r="H500" i="2"/>
  <c r="G501" i="2"/>
  <c r="I527" i="2"/>
  <c r="G503" i="2"/>
  <c r="I505" i="2"/>
  <c r="H494" i="2"/>
  <c r="I498" i="2"/>
  <c r="G495" i="2"/>
  <c r="H499" i="2"/>
  <c r="I503" i="2"/>
  <c r="H504" i="2"/>
  <c r="H522" i="2"/>
  <c r="I526" i="2"/>
  <c r="G523" i="2"/>
  <c r="H527" i="2"/>
  <c r="G477" i="2"/>
  <c r="H476" i="2"/>
  <c r="I475" i="2"/>
  <c r="G476" i="2"/>
  <c r="H475" i="2"/>
  <c r="I476" i="2"/>
  <c r="I477" i="2"/>
  <c r="G475" i="2"/>
  <c r="H477" i="2"/>
  <c r="G474" i="2"/>
  <c r="I471" i="2"/>
  <c r="H472" i="2"/>
  <c r="G470" i="2"/>
  <c r="H468" i="2"/>
  <c r="I472" i="2"/>
  <c r="G469" i="2"/>
  <c r="H473" i="2"/>
  <c r="G466" i="2"/>
  <c r="G471" i="2"/>
  <c r="H469" i="2"/>
  <c r="I473" i="2"/>
  <c r="G473" i="2"/>
  <c r="G467" i="2"/>
  <c r="H471" i="2"/>
  <c r="H455" i="2"/>
  <c r="H458" i="2"/>
  <c r="H444" i="2"/>
  <c r="G442" i="2"/>
  <c r="G447" i="2"/>
  <c r="I444" i="2"/>
  <c r="H445" i="2"/>
  <c r="I449" i="2"/>
  <c r="I443" i="2"/>
  <c r="G445" i="2"/>
  <c r="G438" i="2"/>
  <c r="G443" i="2"/>
  <c r="H447" i="2"/>
  <c r="G448" i="2"/>
  <c r="H441" i="2"/>
  <c r="I445" i="2"/>
  <c r="G439" i="2"/>
  <c r="H443" i="2"/>
  <c r="I447" i="2"/>
  <c r="H448" i="2"/>
  <c r="I415" i="2"/>
  <c r="G417" i="2"/>
  <c r="G414" i="2"/>
  <c r="H417" i="2"/>
  <c r="I421" i="2"/>
  <c r="G410" i="2"/>
  <c r="G415" i="2"/>
  <c r="H419" i="2"/>
  <c r="G420" i="2"/>
  <c r="H413" i="2"/>
  <c r="I417" i="2"/>
  <c r="H416" i="2"/>
  <c r="G419" i="2"/>
  <c r="I416" i="2"/>
  <c r="G411" i="2"/>
  <c r="H415" i="2"/>
  <c r="I419" i="2"/>
  <c r="H420" i="2"/>
  <c r="G393" i="2"/>
  <c r="H392" i="2"/>
  <c r="I391" i="2"/>
  <c r="H393" i="2"/>
  <c r="G390" i="2"/>
  <c r="G392" i="2"/>
  <c r="H391" i="2"/>
  <c r="I390" i="2"/>
  <c r="I392" i="2"/>
  <c r="I393" i="2"/>
  <c r="G391" i="2"/>
  <c r="H390" i="2"/>
  <c r="G389" i="2"/>
  <c r="G386" i="2"/>
  <c r="H384" i="2"/>
  <c r="I388" i="2"/>
  <c r="G385" i="2"/>
  <c r="H389" i="2"/>
  <c r="G382" i="2"/>
  <c r="H386" i="2"/>
  <c r="G387" i="2"/>
  <c r="H385" i="2"/>
  <c r="I389" i="2"/>
  <c r="I387" i="2"/>
  <c r="H388" i="2"/>
  <c r="I386" i="2"/>
  <c r="G383" i="2"/>
  <c r="H387" i="2"/>
  <c r="G365" i="2"/>
  <c r="H364" i="2"/>
  <c r="I363" i="2"/>
  <c r="H365" i="2"/>
  <c r="G362" i="2"/>
  <c r="G364" i="2"/>
  <c r="H363" i="2"/>
  <c r="I365" i="2"/>
  <c r="G363" i="2"/>
  <c r="I364" i="2"/>
  <c r="G358" i="2"/>
  <c r="H356" i="2"/>
  <c r="I360" i="2"/>
  <c r="G357" i="2"/>
  <c r="H361" i="2"/>
  <c r="G354" i="2"/>
  <c r="G359" i="2"/>
  <c r="H357" i="2"/>
  <c r="I361" i="2"/>
  <c r="I359" i="2"/>
  <c r="H360" i="2"/>
  <c r="G361" i="2"/>
  <c r="G355" i="2"/>
  <c r="H359" i="2"/>
  <c r="G337" i="2"/>
  <c r="H336" i="2"/>
  <c r="I335" i="2"/>
  <c r="G336" i="2"/>
  <c r="H335" i="2"/>
  <c r="I337" i="2"/>
  <c r="G335" i="2"/>
  <c r="H337" i="2"/>
  <c r="I336" i="2"/>
  <c r="G334" i="2"/>
  <c r="G330" i="2"/>
  <c r="H328" i="2"/>
  <c r="I332" i="2"/>
  <c r="G329" i="2"/>
  <c r="H333" i="2"/>
  <c r="I331" i="2"/>
  <c r="H332" i="2"/>
  <c r="G333" i="2"/>
  <c r="G326" i="2"/>
  <c r="G331" i="2"/>
  <c r="H329" i="2"/>
  <c r="I333" i="2"/>
  <c r="G327" i="2"/>
  <c r="H331" i="2"/>
  <c r="I303" i="2"/>
  <c r="H304" i="2"/>
  <c r="G305" i="2"/>
  <c r="G302" i="2"/>
  <c r="G307" i="2"/>
  <c r="I304" i="2"/>
  <c r="H305" i="2"/>
  <c r="I309" i="2"/>
  <c r="G303" i="2"/>
  <c r="H307" i="2"/>
  <c r="G308" i="2"/>
  <c r="I305" i="2"/>
  <c r="G299" i="2"/>
  <c r="H303" i="2"/>
  <c r="I307" i="2"/>
  <c r="H308" i="2"/>
  <c r="G287" i="2"/>
  <c r="H276" i="2"/>
  <c r="G277" i="2"/>
  <c r="G274" i="2"/>
  <c r="I276" i="2"/>
  <c r="H277" i="2"/>
  <c r="I281" i="2"/>
  <c r="G270" i="2"/>
  <c r="G275" i="2"/>
  <c r="H279" i="2"/>
  <c r="G280" i="2"/>
  <c r="H273" i="2"/>
  <c r="I277" i="2"/>
  <c r="I275" i="2"/>
  <c r="G279" i="2"/>
  <c r="G271" i="2"/>
  <c r="H275" i="2"/>
  <c r="I279" i="2"/>
  <c r="H280" i="2"/>
  <c r="E72" i="15"/>
  <c r="E87" i="15" s="1"/>
  <c r="B91" i="15" s="1"/>
  <c r="E52" i="15"/>
  <c r="C59" i="15" s="1"/>
  <c r="E46" i="15"/>
  <c r="C62" i="15" s="1"/>
  <c r="E55" i="15"/>
  <c r="C58" i="15" s="1"/>
  <c r="E49" i="15"/>
  <c r="C60" i="15" s="1"/>
  <c r="E43" i="15"/>
  <c r="C61" i="15" s="1"/>
  <c r="J25" i="15"/>
  <c r="O154" i="33" s="1"/>
  <c r="H27" i="15"/>
  <c r="H24" i="15"/>
  <c r="L24" i="15"/>
  <c r="K25" i="15"/>
  <c r="M158" i="33" s="1"/>
  <c r="J26" i="15"/>
  <c r="O155" i="33" s="1"/>
  <c r="I27" i="15"/>
  <c r="H249" i="2" s="1"/>
  <c r="M27" i="15"/>
  <c r="O160" i="33" s="1"/>
  <c r="E39" i="15"/>
  <c r="E79" i="15"/>
  <c r="C95" i="15" s="1"/>
  <c r="E85" i="15"/>
  <c r="C92" i="15" s="1"/>
  <c r="I24" i="15"/>
  <c r="M24" i="15"/>
  <c r="O157" i="33" s="1"/>
  <c r="H25" i="15"/>
  <c r="L25" i="15"/>
  <c r="H251" i="2" s="1"/>
  <c r="K26" i="15"/>
  <c r="M159" i="33" s="1"/>
  <c r="J27" i="15"/>
  <c r="O156" i="33" s="1"/>
  <c r="F24" i="15"/>
  <c r="J24" i="15"/>
  <c r="O153" i="33" s="1"/>
  <c r="E25" i="15"/>
  <c r="I25" i="15"/>
  <c r="H247" i="2" s="1"/>
  <c r="M25" i="15"/>
  <c r="O158" i="33" s="1"/>
  <c r="L26" i="15"/>
  <c r="H252" i="2" s="1"/>
  <c r="E76" i="15"/>
  <c r="C94" i="15" s="1"/>
  <c r="E82" i="15"/>
  <c r="C93" i="15" s="1"/>
  <c r="G24" i="14"/>
  <c r="O132" i="33" s="1"/>
  <c r="E52" i="14"/>
  <c r="C59" i="14" s="1"/>
  <c r="E46" i="14"/>
  <c r="C62" i="14" s="1"/>
  <c r="E55" i="14"/>
  <c r="C58" i="14" s="1"/>
  <c r="E49" i="14"/>
  <c r="C60" i="14" s="1"/>
  <c r="E43" i="14"/>
  <c r="C61" i="14" s="1"/>
  <c r="E88" i="14"/>
  <c r="C91" i="14" s="1"/>
  <c r="E82" i="14"/>
  <c r="C93" i="14" s="1"/>
  <c r="E76" i="14"/>
  <c r="C94" i="14" s="1"/>
  <c r="E85" i="14"/>
  <c r="C92" i="14" s="1"/>
  <c r="C98" i="14" s="1"/>
  <c r="O145" i="33" s="1"/>
  <c r="E79" i="14"/>
  <c r="C95" i="14" s="1"/>
  <c r="E72" i="14"/>
  <c r="H24" i="14"/>
  <c r="G222" i="2" s="1"/>
  <c r="G25" i="14"/>
  <c r="O133" i="33" s="1"/>
  <c r="F26" i="14"/>
  <c r="H220" i="2" s="1"/>
  <c r="J26" i="14"/>
  <c r="E27" i="14"/>
  <c r="I27" i="14"/>
  <c r="H225" i="2" s="1"/>
  <c r="E39" i="14"/>
  <c r="F25" i="14"/>
  <c r="H219" i="2" s="1"/>
  <c r="J25" i="14"/>
  <c r="E26" i="14"/>
  <c r="I26" i="14"/>
  <c r="H224" i="2" s="1"/>
  <c r="H27" i="14"/>
  <c r="G225" i="2" s="1"/>
  <c r="E24" i="14"/>
  <c r="I24" i="14"/>
  <c r="H25" i="14"/>
  <c r="G223" i="2" s="1"/>
  <c r="G26" i="14"/>
  <c r="O134" i="33" s="1"/>
  <c r="F27" i="14"/>
  <c r="H221" i="2" s="1"/>
  <c r="J27" i="14"/>
  <c r="O139" i="33" s="1"/>
  <c r="F24" i="14"/>
  <c r="J24" i="14"/>
  <c r="O136" i="33" s="1"/>
  <c r="E25" i="14"/>
  <c r="I25" i="14"/>
  <c r="H223" i="2" s="1"/>
  <c r="K27" i="13"/>
  <c r="L27" i="13"/>
  <c r="H201" i="2" s="1"/>
  <c r="K24" i="13"/>
  <c r="M26" i="13"/>
  <c r="O121" i="33" s="1"/>
  <c r="F25" i="13"/>
  <c r="H191" i="2" s="1"/>
  <c r="F26" i="13"/>
  <c r="H192" i="2" s="1"/>
  <c r="G25" i="13"/>
  <c r="O112" i="33" s="1"/>
  <c r="E27" i="13"/>
  <c r="E72" i="13"/>
  <c r="E84" i="13" s="1"/>
  <c r="B92" i="13" s="1"/>
  <c r="G24" i="13"/>
  <c r="O111" i="33" s="1"/>
  <c r="E26" i="13"/>
  <c r="E43" i="13"/>
  <c r="C61" i="13" s="1"/>
  <c r="E52" i="13"/>
  <c r="C59" i="13" s="1"/>
  <c r="E46" i="13"/>
  <c r="C62" i="13" s="1"/>
  <c r="E55" i="13"/>
  <c r="C58" i="13" s="1"/>
  <c r="E49" i="13"/>
  <c r="C60" i="13" s="1"/>
  <c r="J25" i="13"/>
  <c r="O116" i="33" s="1"/>
  <c r="I26" i="13"/>
  <c r="H196" i="2" s="1"/>
  <c r="H27" i="13"/>
  <c r="E79" i="13"/>
  <c r="C95" i="13" s="1"/>
  <c r="E85" i="13"/>
  <c r="C92" i="13" s="1"/>
  <c r="C98" i="13" s="1"/>
  <c r="O128" i="33" s="1"/>
  <c r="J26" i="13"/>
  <c r="O117" i="33" s="1"/>
  <c r="I27" i="13"/>
  <c r="H197" i="2" s="1"/>
  <c r="E39" i="13"/>
  <c r="E24" i="13"/>
  <c r="I24" i="13"/>
  <c r="H194" i="2" s="1"/>
  <c r="M24" i="13"/>
  <c r="O119" i="33" s="1"/>
  <c r="H25" i="13"/>
  <c r="L25" i="13"/>
  <c r="H199" i="2" s="1"/>
  <c r="G26" i="13"/>
  <c r="O113" i="33" s="1"/>
  <c r="K26" i="13"/>
  <c r="F27" i="13"/>
  <c r="H193" i="2" s="1"/>
  <c r="J27" i="13"/>
  <c r="O118" i="33" s="1"/>
  <c r="H24" i="13"/>
  <c r="L24" i="13"/>
  <c r="H198" i="2" s="1"/>
  <c r="K25" i="13"/>
  <c r="M27" i="13"/>
  <c r="O122" i="33" s="1"/>
  <c r="F24" i="13"/>
  <c r="J24" i="13"/>
  <c r="O115" i="33" s="1"/>
  <c r="E25" i="13"/>
  <c r="I25" i="13"/>
  <c r="H195" i="2" s="1"/>
  <c r="M25" i="13"/>
  <c r="O120" i="33" s="1"/>
  <c r="L26" i="13"/>
  <c r="H200" i="2" s="1"/>
  <c r="E76" i="13"/>
  <c r="C94" i="13" s="1"/>
  <c r="E82" i="13"/>
  <c r="C93" i="13" s="1"/>
  <c r="E72" i="12"/>
  <c r="E78" i="12" s="1"/>
  <c r="B95" i="12" s="1"/>
  <c r="E49" i="12"/>
  <c r="C60" i="12" s="1"/>
  <c r="E52" i="12"/>
  <c r="C59" i="12" s="1"/>
  <c r="E46" i="12"/>
  <c r="C62" i="12" s="1"/>
  <c r="E55" i="12"/>
  <c r="C58" i="12" s="1"/>
  <c r="E43" i="12"/>
  <c r="C61" i="12" s="1"/>
  <c r="J25" i="12"/>
  <c r="O95" i="33" s="1"/>
  <c r="K25" i="12"/>
  <c r="E39" i="12"/>
  <c r="E85" i="12"/>
  <c r="C92" i="12" s="1"/>
  <c r="E24" i="12"/>
  <c r="I24" i="12"/>
  <c r="M24" i="12"/>
  <c r="O98" i="33" s="1"/>
  <c r="Q101" i="33" s="1"/>
  <c r="H25" i="12"/>
  <c r="L25" i="12"/>
  <c r="H171" i="2" s="1"/>
  <c r="G26" i="12"/>
  <c r="O92" i="33" s="1"/>
  <c r="K26" i="12"/>
  <c r="F27" i="12"/>
  <c r="H165" i="2" s="1"/>
  <c r="J27" i="12"/>
  <c r="O97" i="33" s="1"/>
  <c r="I26" i="12"/>
  <c r="H168" i="2" s="1"/>
  <c r="H27" i="12"/>
  <c r="H24" i="12"/>
  <c r="L24" i="12"/>
  <c r="J26" i="12"/>
  <c r="O96" i="33" s="1"/>
  <c r="I27" i="12"/>
  <c r="H169" i="2" s="1"/>
  <c r="M27" i="12"/>
  <c r="O101" i="33" s="1"/>
  <c r="E79" i="12"/>
  <c r="C95" i="12" s="1"/>
  <c r="F24" i="12"/>
  <c r="J24" i="12"/>
  <c r="O94" i="33" s="1"/>
  <c r="Q97" i="33" s="1"/>
  <c r="E25" i="12"/>
  <c r="I25" i="12"/>
  <c r="H167" i="2" s="1"/>
  <c r="M25" i="12"/>
  <c r="O99" i="33" s="1"/>
  <c r="L26" i="12"/>
  <c r="H172" i="2" s="1"/>
  <c r="E76" i="12"/>
  <c r="C94" i="12" s="1"/>
  <c r="E82" i="12"/>
  <c r="C93" i="12" s="1"/>
  <c r="K27" i="11"/>
  <c r="L27" i="11"/>
  <c r="H145" i="2" s="1"/>
  <c r="M26" i="11"/>
  <c r="O79" i="33" s="1"/>
  <c r="K24" i="11"/>
  <c r="F26" i="11"/>
  <c r="H136" i="2" s="1"/>
  <c r="G25" i="11"/>
  <c r="O70" i="33" s="1"/>
  <c r="E27" i="11"/>
  <c r="E72" i="11"/>
  <c r="E84" i="11" s="1"/>
  <c r="B92" i="11" s="1"/>
  <c r="F25" i="11"/>
  <c r="H135" i="2" s="1"/>
  <c r="G24" i="11"/>
  <c r="O69" i="33" s="1"/>
  <c r="E26" i="11"/>
  <c r="E49" i="11"/>
  <c r="C60" i="11" s="1"/>
  <c r="E52" i="11"/>
  <c r="C59" i="11" s="1"/>
  <c r="E46" i="11"/>
  <c r="C62" i="11" s="1"/>
  <c r="E55" i="11"/>
  <c r="C58" i="11" s="1"/>
  <c r="E43" i="11"/>
  <c r="C61" i="11" s="1"/>
  <c r="I26" i="11"/>
  <c r="H140" i="2" s="1"/>
  <c r="H24" i="11"/>
  <c r="L24" i="11"/>
  <c r="K25" i="11"/>
  <c r="M27" i="11"/>
  <c r="O80" i="33" s="1"/>
  <c r="E39" i="11"/>
  <c r="E79" i="11"/>
  <c r="C95" i="11" s="1"/>
  <c r="E24" i="11"/>
  <c r="I24" i="11"/>
  <c r="M24" i="11"/>
  <c r="O77" i="33" s="1"/>
  <c r="H25" i="11"/>
  <c r="L25" i="11"/>
  <c r="H143" i="2" s="1"/>
  <c r="G26" i="11"/>
  <c r="O71" i="33" s="1"/>
  <c r="K26" i="11"/>
  <c r="F27" i="11"/>
  <c r="H137" i="2" s="1"/>
  <c r="J27" i="11"/>
  <c r="O76" i="33" s="1"/>
  <c r="J25" i="11"/>
  <c r="O74" i="33" s="1"/>
  <c r="H27" i="11"/>
  <c r="J26" i="11"/>
  <c r="O75" i="33" s="1"/>
  <c r="I27" i="11"/>
  <c r="H141" i="2" s="1"/>
  <c r="E85" i="11"/>
  <c r="C92" i="11" s="1"/>
  <c r="F24" i="11"/>
  <c r="J24" i="11"/>
  <c r="O73" i="33" s="1"/>
  <c r="E25" i="11"/>
  <c r="I25" i="11"/>
  <c r="H139" i="2" s="1"/>
  <c r="M25" i="11"/>
  <c r="O78" i="33" s="1"/>
  <c r="L26" i="11"/>
  <c r="H144" i="2" s="1"/>
  <c r="E76" i="11"/>
  <c r="C94" i="11" s="1"/>
  <c r="E82" i="11"/>
  <c r="C93" i="11" s="1"/>
  <c r="E72" i="10"/>
  <c r="E78" i="10" s="1"/>
  <c r="B95" i="10" s="1"/>
  <c r="E88" i="10"/>
  <c r="C91" i="10" s="1"/>
  <c r="E82" i="10"/>
  <c r="C93" i="10" s="1"/>
  <c r="E76" i="10"/>
  <c r="C94" i="10" s="1"/>
  <c r="E85" i="10"/>
  <c r="C92" i="10" s="1"/>
  <c r="E79" i="10"/>
  <c r="C95" i="10" s="1"/>
  <c r="K27" i="10"/>
  <c r="L26" i="10"/>
  <c r="H116" i="2" s="1"/>
  <c r="M25" i="10"/>
  <c r="O57" i="33" s="1"/>
  <c r="L27" i="10"/>
  <c r="H117" i="2" s="1"/>
  <c r="K26" i="10"/>
  <c r="L25" i="10"/>
  <c r="H115" i="2" s="1"/>
  <c r="M24" i="10"/>
  <c r="O56" i="33" s="1"/>
  <c r="K24" i="10"/>
  <c r="M27" i="10"/>
  <c r="O59" i="33" s="1"/>
  <c r="K25" i="10"/>
  <c r="L24" i="10"/>
  <c r="H114" i="2" s="1"/>
  <c r="M26" i="10"/>
  <c r="O58" i="33" s="1"/>
  <c r="E43" i="10"/>
  <c r="C61" i="10" s="1"/>
  <c r="E52" i="10"/>
  <c r="C59" i="10" s="1"/>
  <c r="E46" i="10"/>
  <c r="C62" i="10" s="1"/>
  <c r="E55" i="10"/>
  <c r="C58" i="10" s="1"/>
  <c r="E49" i="10"/>
  <c r="C60" i="10" s="1"/>
  <c r="H24" i="10"/>
  <c r="G25" i="10"/>
  <c r="O49" i="33" s="1"/>
  <c r="F26" i="10"/>
  <c r="H108" i="2" s="1"/>
  <c r="J26" i="10"/>
  <c r="O54" i="33" s="1"/>
  <c r="E27" i="10"/>
  <c r="I27" i="10"/>
  <c r="H113" i="2" s="1"/>
  <c r="E39" i="10"/>
  <c r="J25" i="10"/>
  <c r="O53" i="33" s="1"/>
  <c r="E24" i="10"/>
  <c r="I24" i="10"/>
  <c r="H110" i="2" s="1"/>
  <c r="H25" i="10"/>
  <c r="G26" i="10"/>
  <c r="O50" i="33" s="1"/>
  <c r="F27" i="10"/>
  <c r="H109" i="2" s="1"/>
  <c r="J27" i="10"/>
  <c r="O55" i="33" s="1"/>
  <c r="I26" i="10"/>
  <c r="H112" i="2" s="1"/>
  <c r="H27" i="10"/>
  <c r="F24" i="10"/>
  <c r="H106" i="2" s="1"/>
  <c r="J24" i="10"/>
  <c r="O52" i="33" s="1"/>
  <c r="E25" i="10"/>
  <c r="I25" i="10"/>
  <c r="H111" i="2" s="1"/>
  <c r="F25" i="9"/>
  <c r="H79" i="2" s="1"/>
  <c r="E72" i="9"/>
  <c r="E87" i="9" s="1"/>
  <c r="B91" i="9" s="1"/>
  <c r="E26" i="9"/>
  <c r="G24" i="9"/>
  <c r="O27" i="33" s="1"/>
  <c r="K27" i="9"/>
  <c r="L26" i="9"/>
  <c r="H88" i="2" s="1"/>
  <c r="M25" i="9"/>
  <c r="O36" i="33" s="1"/>
  <c r="L27" i="9"/>
  <c r="H89" i="2" s="1"/>
  <c r="M26" i="9"/>
  <c r="O37" i="33" s="1"/>
  <c r="K26" i="9"/>
  <c r="L25" i="9"/>
  <c r="H87" i="2" s="1"/>
  <c r="M24" i="9"/>
  <c r="O35" i="33" s="1"/>
  <c r="M27" i="9"/>
  <c r="O38" i="33" s="1"/>
  <c r="K25" i="9"/>
  <c r="L24" i="9"/>
  <c r="K24" i="9"/>
  <c r="E55" i="9"/>
  <c r="C58" i="9" s="1"/>
  <c r="E52" i="9"/>
  <c r="C59" i="9" s="1"/>
  <c r="E46" i="9"/>
  <c r="C62" i="9" s="1"/>
  <c r="E43" i="9"/>
  <c r="C61" i="9" s="1"/>
  <c r="E49" i="9"/>
  <c r="C60" i="9" s="1"/>
  <c r="E88" i="9"/>
  <c r="C91" i="9" s="1"/>
  <c r="E82" i="9"/>
  <c r="C93" i="9" s="1"/>
  <c r="E76" i="9"/>
  <c r="C94" i="9" s="1"/>
  <c r="E85" i="9"/>
  <c r="C92" i="9" s="1"/>
  <c r="E79" i="9"/>
  <c r="C95" i="9" s="1"/>
  <c r="J25" i="9"/>
  <c r="O32" i="33" s="1"/>
  <c r="I26" i="9"/>
  <c r="H84" i="2" s="1"/>
  <c r="H27" i="9"/>
  <c r="E78" i="9"/>
  <c r="B95" i="9" s="1"/>
  <c r="H24" i="9"/>
  <c r="G25" i="9"/>
  <c r="O28" i="33" s="1"/>
  <c r="F26" i="9"/>
  <c r="H80" i="2" s="1"/>
  <c r="J26" i="9"/>
  <c r="O33" i="33" s="1"/>
  <c r="E27" i="9"/>
  <c r="I27" i="9"/>
  <c r="H85" i="2" s="1"/>
  <c r="E39" i="9"/>
  <c r="E84" i="9"/>
  <c r="B92" i="9" s="1"/>
  <c r="E24" i="9"/>
  <c r="I24" i="9"/>
  <c r="H25" i="9"/>
  <c r="G26" i="9"/>
  <c r="O29" i="33" s="1"/>
  <c r="F27" i="9"/>
  <c r="H81" i="2" s="1"/>
  <c r="J27" i="9"/>
  <c r="O34" i="33" s="1"/>
  <c r="F24" i="9"/>
  <c r="J24" i="9"/>
  <c r="O31" i="33" s="1"/>
  <c r="E25" i="9"/>
  <c r="I25" i="9"/>
  <c r="H83" i="2" s="1"/>
  <c r="E72" i="7"/>
  <c r="E84" i="7" s="1"/>
  <c r="B92" i="7" s="1"/>
  <c r="G59" i="2"/>
  <c r="G58" i="2"/>
  <c r="G61" i="2"/>
  <c r="E55" i="7"/>
  <c r="C58" i="7" s="1"/>
  <c r="E43" i="7"/>
  <c r="C61" i="7" s="1"/>
  <c r="E52" i="7"/>
  <c r="C59" i="7" s="1"/>
  <c r="E46" i="7"/>
  <c r="C62" i="7" s="1"/>
  <c r="E49" i="7"/>
  <c r="C60" i="7" s="1"/>
  <c r="E88" i="7"/>
  <c r="C91" i="7" s="1"/>
  <c r="E82" i="7"/>
  <c r="C93" i="7" s="1"/>
  <c r="E76" i="7"/>
  <c r="C94" i="7" s="1"/>
  <c r="E85" i="7"/>
  <c r="C92" i="7" s="1"/>
  <c r="E79" i="7"/>
  <c r="C95" i="7" s="1"/>
  <c r="E39" i="7"/>
  <c r="M24" i="7"/>
  <c r="O14" i="33" s="1"/>
  <c r="I25" i="7"/>
  <c r="H7" i="2" s="1"/>
  <c r="I26" i="7"/>
  <c r="H8" i="2" s="1"/>
  <c r="I24" i="7"/>
  <c r="H6" i="2" s="1"/>
  <c r="F24" i="7"/>
  <c r="H2" i="2" s="1"/>
  <c r="F25" i="7"/>
  <c r="H3" i="2" s="1"/>
  <c r="F26" i="7"/>
  <c r="H4" i="2" s="1"/>
  <c r="F27" i="7"/>
  <c r="H5" i="2" s="1"/>
  <c r="H27" i="7"/>
  <c r="H25" i="7"/>
  <c r="J26" i="7"/>
  <c r="O12" i="33" s="1"/>
  <c r="J24" i="7"/>
  <c r="O10" i="33" s="1"/>
  <c r="J25" i="7"/>
  <c r="O11" i="33" s="1"/>
  <c r="H24" i="7"/>
  <c r="H26" i="7"/>
  <c r="J27" i="7"/>
  <c r="O13" i="33" s="1"/>
  <c r="E26" i="7"/>
  <c r="E24" i="7"/>
  <c r="G27" i="7"/>
  <c r="O9" i="33" s="1"/>
  <c r="G25" i="7"/>
  <c r="O7" i="33" s="1"/>
  <c r="E25" i="7"/>
  <c r="G26" i="7"/>
  <c r="O8" i="33" s="1"/>
  <c r="G24" i="7"/>
  <c r="O6" i="33" s="1"/>
  <c r="AC27" i="35" l="1"/>
  <c r="AC34" i="35"/>
  <c r="AC33" i="35"/>
  <c r="AE24" i="35"/>
  <c r="AA32" i="35"/>
  <c r="AA31" i="35"/>
  <c r="AA35" i="35" s="1"/>
  <c r="G138" i="2"/>
  <c r="M73" i="33"/>
  <c r="G245" i="2"/>
  <c r="M152" i="33"/>
  <c r="G227" i="2"/>
  <c r="M141" i="33"/>
  <c r="G121" i="2"/>
  <c r="M63" i="33"/>
  <c r="G93" i="2"/>
  <c r="M42" i="33"/>
  <c r="G177" i="2"/>
  <c r="M105" i="33"/>
  <c r="G5" i="2"/>
  <c r="M9" i="33"/>
  <c r="G2" i="2"/>
  <c r="M6" i="33"/>
  <c r="G85" i="2"/>
  <c r="M34" i="33"/>
  <c r="G89" i="2"/>
  <c r="M38" i="33"/>
  <c r="G109" i="2"/>
  <c r="M51" i="33"/>
  <c r="G145" i="2"/>
  <c r="M80" i="33"/>
  <c r="G242" i="2"/>
  <c r="M149" i="33"/>
  <c r="G16" i="2"/>
  <c r="M20" i="33"/>
  <c r="G255" i="2"/>
  <c r="M162" i="33"/>
  <c r="Q105" i="33"/>
  <c r="G9" i="2"/>
  <c r="M13" i="33"/>
  <c r="G86" i="2"/>
  <c r="M35" i="33"/>
  <c r="Q30" i="33"/>
  <c r="G113" i="2"/>
  <c r="M55" i="33"/>
  <c r="G117" i="2"/>
  <c r="M59" i="33"/>
  <c r="G134" i="2"/>
  <c r="M69" i="33"/>
  <c r="G142" i="2"/>
  <c r="M77" i="33"/>
  <c r="G162" i="2"/>
  <c r="M90" i="33"/>
  <c r="G193" i="2"/>
  <c r="M114" i="33"/>
  <c r="G246" i="2"/>
  <c r="M153" i="33"/>
  <c r="G165" i="2"/>
  <c r="M93" i="33"/>
  <c r="G170" i="2"/>
  <c r="M98" i="33"/>
  <c r="G174" i="2"/>
  <c r="M102" i="33"/>
  <c r="G119" i="2"/>
  <c r="M61" i="33"/>
  <c r="G149" i="2"/>
  <c r="M84" i="33"/>
  <c r="Q164" i="33"/>
  <c r="G90" i="2"/>
  <c r="M39" i="33"/>
  <c r="Q42" i="33"/>
  <c r="Q126" i="33"/>
  <c r="G141" i="2"/>
  <c r="M76" i="33"/>
  <c r="G169" i="2"/>
  <c r="M97" i="33"/>
  <c r="G172" i="2"/>
  <c r="M100" i="33"/>
  <c r="G194" i="2"/>
  <c r="M115" i="33"/>
  <c r="G173" i="2"/>
  <c r="M101" i="33"/>
  <c r="G15" i="2"/>
  <c r="M19" i="33"/>
  <c r="G226" i="2"/>
  <c r="M140" i="33"/>
  <c r="G257" i="2"/>
  <c r="M164" i="33"/>
  <c r="G148" i="2"/>
  <c r="M83" i="33"/>
  <c r="G6" i="2"/>
  <c r="M10" i="33"/>
  <c r="G106" i="2"/>
  <c r="M48" i="33"/>
  <c r="G110" i="2"/>
  <c r="M52" i="33"/>
  <c r="G171" i="2"/>
  <c r="M99" i="33"/>
  <c r="G190" i="2"/>
  <c r="M111" i="33"/>
  <c r="G201" i="2"/>
  <c r="M122" i="33"/>
  <c r="G202" i="2"/>
  <c r="M123" i="33"/>
  <c r="G254" i="2"/>
  <c r="M161" i="33"/>
  <c r="Q143" i="33"/>
  <c r="G91" i="2"/>
  <c r="M40" i="33"/>
  <c r="Q13" i="33"/>
  <c r="G78" i="2"/>
  <c r="M27" i="33"/>
  <c r="G81" i="2"/>
  <c r="M30" i="33"/>
  <c r="G82" i="2"/>
  <c r="M31" i="33"/>
  <c r="G114" i="2"/>
  <c r="M56" i="33"/>
  <c r="Q76" i="33"/>
  <c r="G137" i="2"/>
  <c r="M72" i="33"/>
  <c r="G163" i="2"/>
  <c r="M91" i="33"/>
  <c r="G166" i="2"/>
  <c r="M94" i="33"/>
  <c r="Q118" i="33"/>
  <c r="Q122" i="33"/>
  <c r="G197" i="2"/>
  <c r="M118" i="33"/>
  <c r="G198" i="2"/>
  <c r="M119" i="33"/>
  <c r="G218" i="2"/>
  <c r="M132" i="33"/>
  <c r="G221" i="2"/>
  <c r="M135" i="33"/>
  <c r="Q135" i="33"/>
  <c r="Q160" i="33"/>
  <c r="G249" i="2"/>
  <c r="M156" i="33"/>
  <c r="G164" i="2"/>
  <c r="M92" i="33"/>
  <c r="Q152" i="33"/>
  <c r="G118" i="2"/>
  <c r="M60" i="33"/>
  <c r="G229" i="2"/>
  <c r="M143" i="33"/>
  <c r="G205" i="2"/>
  <c r="M126" i="33"/>
  <c r="G92" i="2"/>
  <c r="M41" i="33"/>
  <c r="Q63" i="33"/>
  <c r="G147" i="2"/>
  <c r="M82" i="33"/>
  <c r="G203" i="2"/>
  <c r="M124" i="33"/>
  <c r="G14" i="2"/>
  <c r="M18" i="33"/>
  <c r="G146" i="2"/>
  <c r="M81" i="33"/>
  <c r="G175" i="2"/>
  <c r="M103" i="33"/>
  <c r="G247" i="2"/>
  <c r="M154" i="33"/>
  <c r="G248" i="2"/>
  <c r="M155" i="33"/>
  <c r="Q156" i="33"/>
  <c r="G243" i="2"/>
  <c r="M150" i="33"/>
  <c r="G244" i="2"/>
  <c r="M151" i="33"/>
  <c r="G219" i="2"/>
  <c r="M133" i="33"/>
  <c r="G220" i="2"/>
  <c r="M134" i="33"/>
  <c r="G200" i="2"/>
  <c r="M121" i="33"/>
  <c r="G199" i="2"/>
  <c r="M120" i="33"/>
  <c r="G196" i="2"/>
  <c r="M117" i="33"/>
  <c r="G195" i="2"/>
  <c r="M116" i="33"/>
  <c r="G191" i="2"/>
  <c r="M112" i="33"/>
  <c r="G192" i="2"/>
  <c r="M113" i="33"/>
  <c r="Q114" i="33"/>
  <c r="G168" i="2"/>
  <c r="M96" i="33"/>
  <c r="G167" i="2"/>
  <c r="M95" i="33"/>
  <c r="Q80" i="33"/>
  <c r="G144" i="2"/>
  <c r="M79" i="33"/>
  <c r="G143" i="2"/>
  <c r="M78" i="33"/>
  <c r="G139" i="2"/>
  <c r="M74" i="33"/>
  <c r="G136" i="2"/>
  <c r="M71" i="33"/>
  <c r="G135" i="2"/>
  <c r="M70" i="33"/>
  <c r="Q72" i="33"/>
  <c r="G115" i="2"/>
  <c r="M57" i="33"/>
  <c r="G116" i="2"/>
  <c r="M58" i="33"/>
  <c r="Q59" i="33"/>
  <c r="G111" i="2"/>
  <c r="M53" i="33"/>
  <c r="G112" i="2"/>
  <c r="M54" i="33"/>
  <c r="Q55" i="33"/>
  <c r="G108" i="2"/>
  <c r="M50" i="33"/>
  <c r="G107" i="2"/>
  <c r="M49" i="33"/>
  <c r="Q51" i="33"/>
  <c r="Q38" i="33"/>
  <c r="G87" i="2"/>
  <c r="M36" i="33"/>
  <c r="G88" i="2"/>
  <c r="M37" i="33"/>
  <c r="G83" i="2"/>
  <c r="M32" i="33"/>
  <c r="G84" i="2"/>
  <c r="M33" i="33"/>
  <c r="Q34" i="33"/>
  <c r="G79" i="2"/>
  <c r="M28" i="33"/>
  <c r="G80" i="2"/>
  <c r="M29" i="33"/>
  <c r="G8" i="2"/>
  <c r="M12" i="33"/>
  <c r="G7" i="2"/>
  <c r="M11" i="33"/>
  <c r="G3" i="2"/>
  <c r="M7" i="33"/>
  <c r="G4" i="2"/>
  <c r="M8" i="33"/>
  <c r="Q9" i="33"/>
  <c r="I253" i="2"/>
  <c r="H257" i="2"/>
  <c r="I257" i="2" s="1"/>
  <c r="H256" i="2"/>
  <c r="I256" i="2" s="1"/>
  <c r="G252" i="2"/>
  <c r="I251" i="2"/>
  <c r="I248" i="2"/>
  <c r="G253" i="2"/>
  <c r="H255" i="2"/>
  <c r="H254" i="2"/>
  <c r="I254" i="2" s="1"/>
  <c r="G250" i="2"/>
  <c r="I249" i="2"/>
  <c r="G251" i="2"/>
  <c r="I247" i="2"/>
  <c r="I252" i="2"/>
  <c r="H231" i="2"/>
  <c r="H229" i="2"/>
  <c r="H228" i="2"/>
  <c r="I224" i="2"/>
  <c r="O138" i="33"/>
  <c r="I223" i="2"/>
  <c r="O137" i="33"/>
  <c r="Q139" i="33" s="1"/>
  <c r="H227" i="2"/>
  <c r="H204" i="2"/>
  <c r="I204" i="2" s="1"/>
  <c r="I199" i="2"/>
  <c r="I196" i="2"/>
  <c r="H205" i="2"/>
  <c r="I205" i="2" s="1"/>
  <c r="I200" i="2"/>
  <c r="I201" i="2"/>
  <c r="I197" i="2"/>
  <c r="H207" i="2"/>
  <c r="I207" i="2" s="1"/>
  <c r="I195" i="2"/>
  <c r="H202" i="2"/>
  <c r="I202" i="2" s="1"/>
  <c r="I171" i="2"/>
  <c r="I168" i="2"/>
  <c r="I172" i="2"/>
  <c r="H177" i="2"/>
  <c r="I169" i="2"/>
  <c r="I167" i="2"/>
  <c r="H175" i="2"/>
  <c r="H176" i="2"/>
  <c r="I173" i="2"/>
  <c r="I143" i="2"/>
  <c r="I139" i="2"/>
  <c r="I145" i="2"/>
  <c r="H147" i="2"/>
  <c r="I141" i="2"/>
  <c r="H148" i="2"/>
  <c r="I140" i="2"/>
  <c r="I144" i="2"/>
  <c r="I113" i="2"/>
  <c r="I114" i="2"/>
  <c r="I115" i="2"/>
  <c r="I116" i="2"/>
  <c r="H120" i="2"/>
  <c r="I120" i="2" s="1"/>
  <c r="I111" i="2"/>
  <c r="I112" i="2"/>
  <c r="I117" i="2"/>
  <c r="H121" i="2"/>
  <c r="H118" i="2"/>
  <c r="I9" i="2"/>
  <c r="I6" i="2"/>
  <c r="I5" i="2"/>
  <c r="I8" i="2"/>
  <c r="H15" i="2"/>
  <c r="I3" i="2"/>
  <c r="I4" i="2"/>
  <c r="H16" i="2"/>
  <c r="I16" i="2" s="1"/>
  <c r="H17" i="2"/>
  <c r="I7" i="2"/>
  <c r="I10" i="2"/>
  <c r="I83" i="2"/>
  <c r="I87" i="2"/>
  <c r="H92" i="2"/>
  <c r="I84" i="2"/>
  <c r="H90" i="2"/>
  <c r="I90" i="2" s="1"/>
  <c r="I89" i="2"/>
  <c r="I88" i="2"/>
  <c r="H91" i="2"/>
  <c r="I91" i="2" s="1"/>
  <c r="H158" i="2"/>
  <c r="I158" i="2" s="1"/>
  <c r="O28" i="9"/>
  <c r="R42" i="33" s="1"/>
  <c r="C101" i="14"/>
  <c r="O148" i="33" s="1"/>
  <c r="I17" i="2"/>
  <c r="I177" i="2"/>
  <c r="I255" i="2"/>
  <c r="I285" i="2"/>
  <c r="I367" i="2"/>
  <c r="I397" i="2"/>
  <c r="I423" i="2"/>
  <c r="I453" i="2"/>
  <c r="I619" i="2"/>
  <c r="I509" i="2"/>
  <c r="I28" i="2"/>
  <c r="I92" i="2"/>
  <c r="I102" i="2"/>
  <c r="I148" i="2"/>
  <c r="I184" i="2"/>
  <c r="I174" i="2"/>
  <c r="I236" i="2"/>
  <c r="I296" i="2"/>
  <c r="I284" i="2"/>
  <c r="I340" i="2"/>
  <c r="I424" i="2"/>
  <c r="I493" i="2"/>
  <c r="I565" i="2"/>
  <c r="I564" i="2"/>
  <c r="I631" i="2"/>
  <c r="I455" i="2"/>
  <c r="I44" i="2"/>
  <c r="I15" i="2"/>
  <c r="I227" i="2"/>
  <c r="I369" i="2"/>
  <c r="I620" i="2"/>
  <c r="I618" i="2"/>
  <c r="I51" i="2"/>
  <c r="I72" i="2"/>
  <c r="I99" i="2"/>
  <c r="I146" i="2"/>
  <c r="I147" i="2"/>
  <c r="I187" i="2"/>
  <c r="I211" i="2"/>
  <c r="I241" i="2"/>
  <c r="I377" i="2"/>
  <c r="I433" i="2"/>
  <c r="I42" i="2"/>
  <c r="I45" i="2"/>
  <c r="I121" i="2"/>
  <c r="I175" i="2"/>
  <c r="I283" i="2"/>
  <c r="I313" i="2"/>
  <c r="I395" i="2"/>
  <c r="I451" i="2"/>
  <c r="I481" i="2"/>
  <c r="I394" i="2"/>
  <c r="I534" i="2"/>
  <c r="I508" i="2"/>
  <c r="I590" i="2"/>
  <c r="I53" i="2"/>
  <c r="I132" i="2"/>
  <c r="I118" i="2"/>
  <c r="I269" i="2"/>
  <c r="I323" i="2"/>
  <c r="I349" i="2"/>
  <c r="I347" i="2"/>
  <c r="I368" i="2"/>
  <c r="I488" i="2"/>
  <c r="I628" i="2"/>
  <c r="I339" i="2"/>
  <c r="I425" i="2"/>
  <c r="I535" i="2"/>
  <c r="I621" i="2"/>
  <c r="I396" i="2"/>
  <c r="I506" i="2"/>
  <c r="I312" i="2"/>
  <c r="I491" i="2"/>
  <c r="I563" i="2"/>
  <c r="I231" i="2"/>
  <c r="I458" i="2"/>
  <c r="I63" i="2"/>
  <c r="I54" i="2"/>
  <c r="I43" i="2"/>
  <c r="I229" i="2"/>
  <c r="I311" i="2"/>
  <c r="I341" i="2"/>
  <c r="I479" i="2"/>
  <c r="I537" i="2"/>
  <c r="I536" i="2"/>
  <c r="I592" i="2"/>
  <c r="I129" i="2"/>
  <c r="I127" i="2"/>
  <c r="I176" i="2"/>
  <c r="I228" i="2"/>
  <c r="I319" i="2"/>
  <c r="I320" i="2"/>
  <c r="I380" i="2"/>
  <c r="I436" i="2"/>
  <c r="I480" i="2"/>
  <c r="I547" i="2"/>
  <c r="I545" i="2"/>
  <c r="I571" i="2"/>
  <c r="I562" i="2"/>
  <c r="I579" i="2"/>
  <c r="I578" i="2"/>
  <c r="H591" i="2"/>
  <c r="H625" i="2"/>
  <c r="H630" i="2"/>
  <c r="H602" i="2"/>
  <c r="I580" i="2"/>
  <c r="H622" i="2"/>
  <c r="I552" i="2"/>
  <c r="I550" i="2"/>
  <c r="H574" i="2"/>
  <c r="I554" i="2"/>
  <c r="I551" i="2"/>
  <c r="H550" i="2"/>
  <c r="H554" i="2"/>
  <c r="I558" i="2"/>
  <c r="H558" i="2"/>
  <c r="I494" i="2"/>
  <c r="I495" i="2"/>
  <c r="I496" i="2"/>
  <c r="H546" i="2"/>
  <c r="I468" i="2"/>
  <c r="I470" i="2"/>
  <c r="H474" i="2"/>
  <c r="I474" i="2"/>
  <c r="I466" i="2"/>
  <c r="H490" i="2"/>
  <c r="H478" i="2"/>
  <c r="H466" i="2"/>
  <c r="H470" i="2"/>
  <c r="I467" i="2"/>
  <c r="I446" i="2"/>
  <c r="H438" i="2"/>
  <c r="I440" i="2"/>
  <c r="H442" i="2"/>
  <c r="I439" i="2"/>
  <c r="H462" i="2"/>
  <c r="I442" i="2"/>
  <c r="H446" i="2"/>
  <c r="I438" i="2"/>
  <c r="I410" i="2"/>
  <c r="I418" i="2"/>
  <c r="I414" i="2"/>
  <c r="I412" i="2"/>
  <c r="H414" i="2"/>
  <c r="H422" i="2"/>
  <c r="H410" i="2"/>
  <c r="H418" i="2"/>
  <c r="I411" i="2"/>
  <c r="H434" i="2"/>
  <c r="I384" i="2"/>
  <c r="I383" i="2"/>
  <c r="H406" i="2"/>
  <c r="H382" i="2"/>
  <c r="I382" i="2"/>
  <c r="H354" i="2"/>
  <c r="H362" i="2"/>
  <c r="H378" i="2"/>
  <c r="I356" i="2"/>
  <c r="H358" i="2"/>
  <c r="I358" i="2"/>
  <c r="I355" i="2"/>
  <c r="I362" i="2"/>
  <c r="I354" i="2"/>
  <c r="H366" i="2"/>
  <c r="I326" i="2"/>
  <c r="I330" i="2"/>
  <c r="I328" i="2"/>
  <c r="I327" i="2"/>
  <c r="I334" i="2"/>
  <c r="H326" i="2"/>
  <c r="H334" i="2"/>
  <c r="H338" i="2"/>
  <c r="H330" i="2"/>
  <c r="H298" i="2"/>
  <c r="I299" i="2"/>
  <c r="I300" i="2"/>
  <c r="I306" i="2"/>
  <c r="I298" i="2"/>
  <c r="I302" i="2"/>
  <c r="H302" i="2"/>
  <c r="H306" i="2"/>
  <c r="H322" i="2"/>
  <c r="H310" i="2"/>
  <c r="I278" i="2"/>
  <c r="I274" i="2"/>
  <c r="I272" i="2"/>
  <c r="H274" i="2"/>
  <c r="I271" i="2"/>
  <c r="H270" i="2"/>
  <c r="H278" i="2"/>
  <c r="I270" i="2"/>
  <c r="H294" i="2"/>
  <c r="G28" i="14"/>
  <c r="I218" i="2"/>
  <c r="H238" i="2"/>
  <c r="I222" i="2"/>
  <c r="J28" i="14"/>
  <c r="R139" i="33" s="1"/>
  <c r="H218" i="2"/>
  <c r="F28" i="14"/>
  <c r="I220" i="2"/>
  <c r="I225" i="2"/>
  <c r="I28" i="14"/>
  <c r="H222" i="2"/>
  <c r="I219" i="2"/>
  <c r="H226" i="2"/>
  <c r="L28" i="14"/>
  <c r="R143" i="33" s="1"/>
  <c r="S143" i="33" s="1"/>
  <c r="I242" i="2"/>
  <c r="G28" i="15"/>
  <c r="F28" i="15"/>
  <c r="H242" i="2"/>
  <c r="H266" i="2"/>
  <c r="I250" i="2"/>
  <c r="M28" i="15"/>
  <c r="R160" i="33" s="1"/>
  <c r="S160" i="33" s="1"/>
  <c r="O28" i="15"/>
  <c r="R164" i="33" s="1"/>
  <c r="S164" i="33" s="1"/>
  <c r="J28" i="15"/>
  <c r="R156" i="33" s="1"/>
  <c r="I246" i="2"/>
  <c r="I28" i="15"/>
  <c r="H246" i="2"/>
  <c r="L28" i="15"/>
  <c r="H250" i="2"/>
  <c r="I244" i="2"/>
  <c r="I243" i="2"/>
  <c r="J28" i="13"/>
  <c r="R118" i="33" s="1"/>
  <c r="I194" i="2"/>
  <c r="M28" i="13"/>
  <c r="R122" i="33" s="1"/>
  <c r="I198" i="2"/>
  <c r="I191" i="2"/>
  <c r="F28" i="13"/>
  <c r="H190" i="2"/>
  <c r="I192" i="2"/>
  <c r="I190" i="2"/>
  <c r="O28" i="13"/>
  <c r="R126" i="33" s="1"/>
  <c r="S126" i="33" s="1"/>
  <c r="H203" i="2"/>
  <c r="H214" i="2"/>
  <c r="I170" i="2"/>
  <c r="M28" i="12"/>
  <c r="R101" i="33" s="1"/>
  <c r="S101" i="33" s="1"/>
  <c r="J28" i="12"/>
  <c r="I166" i="2"/>
  <c r="F28" i="12"/>
  <c r="H162" i="2"/>
  <c r="I164" i="2"/>
  <c r="H166" i="2"/>
  <c r="I28" i="12"/>
  <c r="I163" i="2"/>
  <c r="H170" i="2"/>
  <c r="L28" i="12"/>
  <c r="I162" i="2"/>
  <c r="G28" i="12"/>
  <c r="R93" i="33" s="1"/>
  <c r="S93" i="33" s="1"/>
  <c r="H186" i="2"/>
  <c r="O28" i="12"/>
  <c r="R105" i="33" s="1"/>
  <c r="S105" i="33" s="1"/>
  <c r="I138" i="2"/>
  <c r="J28" i="11"/>
  <c r="R76" i="33" s="1"/>
  <c r="H142" i="2"/>
  <c r="L28" i="11"/>
  <c r="H134" i="2"/>
  <c r="F28" i="11"/>
  <c r="M28" i="11"/>
  <c r="R80" i="33" s="1"/>
  <c r="S80" i="33" s="1"/>
  <c r="I142" i="2"/>
  <c r="G28" i="11"/>
  <c r="I134" i="2"/>
  <c r="I135" i="2"/>
  <c r="I136" i="2"/>
  <c r="I28" i="11"/>
  <c r="H138" i="2"/>
  <c r="O28" i="11"/>
  <c r="R84" i="33" s="1"/>
  <c r="S84" i="33" s="1"/>
  <c r="I106" i="2"/>
  <c r="I107" i="2"/>
  <c r="I108" i="2"/>
  <c r="O28" i="10"/>
  <c r="R63" i="33" s="1"/>
  <c r="H119" i="2"/>
  <c r="J28" i="10"/>
  <c r="R55" i="33" s="1"/>
  <c r="S55" i="33" s="1"/>
  <c r="I110" i="2"/>
  <c r="E87" i="10"/>
  <c r="B91" i="10" s="1"/>
  <c r="F28" i="9"/>
  <c r="H78" i="2"/>
  <c r="I28" i="9"/>
  <c r="H82" i="2"/>
  <c r="I79" i="2"/>
  <c r="G28" i="9"/>
  <c r="I78" i="2"/>
  <c r="I85" i="2"/>
  <c r="I86" i="2"/>
  <c r="M28" i="9"/>
  <c r="R38" i="33" s="1"/>
  <c r="L28" i="9"/>
  <c r="H86" i="2"/>
  <c r="I82" i="2"/>
  <c r="J28" i="9"/>
  <c r="R34" i="33" s="1"/>
  <c r="S34" i="33" s="1"/>
  <c r="I80" i="2"/>
  <c r="H69" i="2"/>
  <c r="O28" i="7"/>
  <c r="R21" i="33" s="1"/>
  <c r="S21" i="33" s="1"/>
  <c r="H14" i="2"/>
  <c r="I2" i="2"/>
  <c r="H26" i="2"/>
  <c r="L28" i="13"/>
  <c r="G28" i="13"/>
  <c r="I28" i="13"/>
  <c r="G28" i="10"/>
  <c r="F28" i="10"/>
  <c r="I28" i="10"/>
  <c r="L28" i="10"/>
  <c r="M28" i="10"/>
  <c r="R59" i="33" s="1"/>
  <c r="S59" i="33" s="1"/>
  <c r="G28" i="7"/>
  <c r="F28" i="7"/>
  <c r="J28" i="7"/>
  <c r="R13" i="33" s="1"/>
  <c r="I28" i="7"/>
  <c r="H596" i="2"/>
  <c r="H568" i="2"/>
  <c r="H569" i="2"/>
  <c r="E81" i="15"/>
  <c r="B93" i="15" s="1"/>
  <c r="H457" i="2"/>
  <c r="H428" i="2"/>
  <c r="H373" i="2"/>
  <c r="H372" i="2"/>
  <c r="H345" i="2"/>
  <c r="H343" i="2"/>
  <c r="G288" i="2"/>
  <c r="G289" i="2"/>
  <c r="C97" i="15"/>
  <c r="C100" i="15"/>
  <c r="O168" i="33" s="1"/>
  <c r="C98" i="15"/>
  <c r="O166" i="33" s="1"/>
  <c r="C99" i="12"/>
  <c r="O108" i="33" s="1"/>
  <c r="E84" i="12"/>
  <c r="B92" i="12" s="1"/>
  <c r="E87" i="12"/>
  <c r="B91" i="12" s="1"/>
  <c r="E81" i="12"/>
  <c r="B93" i="12" s="1"/>
  <c r="C100" i="12"/>
  <c r="O109" i="33" s="1"/>
  <c r="C97" i="12"/>
  <c r="C98" i="12"/>
  <c r="O107" i="33" s="1"/>
  <c r="C101" i="11"/>
  <c r="O89" i="33" s="1"/>
  <c r="E75" i="11"/>
  <c r="B94" i="11" s="1"/>
  <c r="E78" i="11"/>
  <c r="B95" i="11" s="1"/>
  <c r="C97" i="11"/>
  <c r="H49" i="2"/>
  <c r="H50" i="2"/>
  <c r="H48" i="2"/>
  <c r="H47" i="2"/>
  <c r="C97" i="7"/>
  <c r="O22" i="33" s="1"/>
  <c r="E87" i="13"/>
  <c r="B91" i="13" s="1"/>
  <c r="C97" i="13"/>
  <c r="C101" i="13"/>
  <c r="O131" i="33" s="1"/>
  <c r="H623" i="2"/>
  <c r="H597" i="2"/>
  <c r="G594" i="2"/>
  <c r="G622" i="2"/>
  <c r="H598" i="2"/>
  <c r="H567" i="2"/>
  <c r="H570" i="2"/>
  <c r="G566" i="2"/>
  <c r="G569" i="2"/>
  <c r="G567" i="2"/>
  <c r="G570" i="2"/>
  <c r="H514" i="2"/>
  <c r="H512" i="2"/>
  <c r="G510" i="2"/>
  <c r="G514" i="2"/>
  <c r="G541" i="2"/>
  <c r="G539" i="2"/>
  <c r="H513" i="2"/>
  <c r="H539" i="2"/>
  <c r="H485" i="2"/>
  <c r="H484" i="2"/>
  <c r="G482" i="2"/>
  <c r="G484" i="2"/>
  <c r="G485" i="2"/>
  <c r="H486" i="2"/>
  <c r="H483" i="2"/>
  <c r="H456" i="2"/>
  <c r="G454" i="2"/>
  <c r="G457" i="2"/>
  <c r="H427" i="2"/>
  <c r="H429" i="2"/>
  <c r="H430" i="2"/>
  <c r="G426" i="2"/>
  <c r="G428" i="2"/>
  <c r="G429" i="2"/>
  <c r="G427" i="2"/>
  <c r="G430" i="2"/>
  <c r="H400" i="2"/>
  <c r="H402" i="2"/>
  <c r="H399" i="2"/>
  <c r="H401" i="2"/>
  <c r="G402" i="2"/>
  <c r="H374" i="2"/>
  <c r="G374" i="2"/>
  <c r="H371" i="2"/>
  <c r="H344" i="2"/>
  <c r="G342" i="2"/>
  <c r="G343" i="2"/>
  <c r="H346" i="2"/>
  <c r="H315" i="2"/>
  <c r="H317" i="2"/>
  <c r="H318" i="2"/>
  <c r="G314" i="2"/>
  <c r="H316" i="2"/>
  <c r="G290" i="2"/>
  <c r="G286" i="2"/>
  <c r="E75" i="15"/>
  <c r="B94" i="15" s="1"/>
  <c r="E84" i="15"/>
  <c r="B92" i="15" s="1"/>
  <c r="E78" i="15"/>
  <c r="B95" i="15" s="1"/>
  <c r="C101" i="15"/>
  <c r="O169" i="33" s="1"/>
  <c r="C101" i="9"/>
  <c r="O47" i="33" s="1"/>
  <c r="E54" i="15"/>
  <c r="B58" i="15" s="1"/>
  <c r="B97" i="15" s="1"/>
  <c r="E48" i="15"/>
  <c r="B60" i="15" s="1"/>
  <c r="E42" i="15"/>
  <c r="B61" i="15" s="1"/>
  <c r="E51" i="15"/>
  <c r="B59" i="15" s="1"/>
  <c r="E45" i="15"/>
  <c r="B62" i="15" s="1"/>
  <c r="C99" i="15"/>
  <c r="O167" i="33" s="1"/>
  <c r="C97" i="14"/>
  <c r="C100" i="14"/>
  <c r="O147" i="33" s="1"/>
  <c r="E87" i="14"/>
  <c r="B91" i="14" s="1"/>
  <c r="E81" i="14"/>
  <c r="B93" i="14" s="1"/>
  <c r="E75" i="14"/>
  <c r="B94" i="14" s="1"/>
  <c r="E84" i="14"/>
  <c r="B92" i="14" s="1"/>
  <c r="E78" i="14"/>
  <c r="B95" i="14" s="1"/>
  <c r="C99" i="14"/>
  <c r="O146" i="33" s="1"/>
  <c r="E54" i="14"/>
  <c r="B58" i="14" s="1"/>
  <c r="E48" i="14"/>
  <c r="B60" i="14" s="1"/>
  <c r="E42" i="14"/>
  <c r="B61" i="14" s="1"/>
  <c r="E51" i="14"/>
  <c r="B59" i="14" s="1"/>
  <c r="E45" i="14"/>
  <c r="B62" i="14" s="1"/>
  <c r="E81" i="13"/>
  <c r="B93" i="13" s="1"/>
  <c r="E78" i="13"/>
  <c r="B95" i="13" s="1"/>
  <c r="E75" i="13"/>
  <c r="B94" i="13" s="1"/>
  <c r="C100" i="13"/>
  <c r="O130" i="33" s="1"/>
  <c r="C99" i="13"/>
  <c r="O129" i="33" s="1"/>
  <c r="E54" i="13"/>
  <c r="B58" i="13" s="1"/>
  <c r="E48" i="13"/>
  <c r="B60" i="13" s="1"/>
  <c r="E42" i="13"/>
  <c r="B61" i="13" s="1"/>
  <c r="E51" i="13"/>
  <c r="B59" i="13" s="1"/>
  <c r="B98" i="13" s="1"/>
  <c r="E45" i="13"/>
  <c r="B62" i="13" s="1"/>
  <c r="B101" i="13" s="1"/>
  <c r="E75" i="12"/>
  <c r="B94" i="12" s="1"/>
  <c r="C101" i="12"/>
  <c r="O110" i="33" s="1"/>
  <c r="E54" i="12"/>
  <c r="B58" i="12" s="1"/>
  <c r="E48" i="12"/>
  <c r="B60" i="12" s="1"/>
  <c r="B99" i="12" s="1"/>
  <c r="E42" i="12"/>
  <c r="B61" i="12" s="1"/>
  <c r="E45" i="12"/>
  <c r="B62" i="12" s="1"/>
  <c r="B101" i="12" s="1"/>
  <c r="E51" i="12"/>
  <c r="B59" i="12" s="1"/>
  <c r="E87" i="11"/>
  <c r="B91" i="11" s="1"/>
  <c r="E81" i="11"/>
  <c r="B93" i="11" s="1"/>
  <c r="C99" i="11"/>
  <c r="O87" i="33" s="1"/>
  <c r="C98" i="11"/>
  <c r="O86" i="33" s="1"/>
  <c r="E54" i="11"/>
  <c r="B58" i="11" s="1"/>
  <c r="E48" i="11"/>
  <c r="B60" i="11" s="1"/>
  <c r="E42" i="11"/>
  <c r="B61" i="11" s="1"/>
  <c r="E51" i="11"/>
  <c r="B59" i="11" s="1"/>
  <c r="B98" i="11" s="1"/>
  <c r="E45" i="11"/>
  <c r="B62" i="11" s="1"/>
  <c r="C100" i="11"/>
  <c r="O88" i="33" s="1"/>
  <c r="E81" i="10"/>
  <c r="B93" i="10" s="1"/>
  <c r="E84" i="10"/>
  <c r="B92" i="10" s="1"/>
  <c r="E75" i="10"/>
  <c r="B94" i="10" s="1"/>
  <c r="C99" i="10"/>
  <c r="O66" i="33" s="1"/>
  <c r="C97" i="10"/>
  <c r="E81" i="9"/>
  <c r="B93" i="9" s="1"/>
  <c r="C98" i="9"/>
  <c r="O44" i="33" s="1"/>
  <c r="C101" i="10"/>
  <c r="O68" i="33" s="1"/>
  <c r="E54" i="10"/>
  <c r="B58" i="10" s="1"/>
  <c r="E48" i="10"/>
  <c r="B60" i="10" s="1"/>
  <c r="E42" i="10"/>
  <c r="B61" i="10" s="1"/>
  <c r="E51" i="10"/>
  <c r="B59" i="10" s="1"/>
  <c r="E45" i="10"/>
  <c r="B62" i="10" s="1"/>
  <c r="B101" i="10" s="1"/>
  <c r="C98" i="10"/>
  <c r="O65" i="33" s="1"/>
  <c r="C100" i="10"/>
  <c r="O67" i="33" s="1"/>
  <c r="E75" i="9"/>
  <c r="B94" i="9" s="1"/>
  <c r="C100" i="9"/>
  <c r="O46" i="33" s="1"/>
  <c r="C99" i="9"/>
  <c r="O45" i="33" s="1"/>
  <c r="E54" i="9"/>
  <c r="B58" i="9" s="1"/>
  <c r="B97" i="9" s="1"/>
  <c r="E48" i="9"/>
  <c r="B60" i="9" s="1"/>
  <c r="E42" i="9"/>
  <c r="B61" i="9" s="1"/>
  <c r="E51" i="9"/>
  <c r="B59" i="9" s="1"/>
  <c r="B98" i="9" s="1"/>
  <c r="E45" i="9"/>
  <c r="B62" i="9" s="1"/>
  <c r="B101" i="9" s="1"/>
  <c r="C97" i="9"/>
  <c r="E81" i="7"/>
  <c r="B93" i="7" s="1"/>
  <c r="E75" i="7"/>
  <c r="B94" i="7" s="1"/>
  <c r="H46" i="2"/>
  <c r="K25" i="7"/>
  <c r="M25" i="7"/>
  <c r="O15" i="33" s="1"/>
  <c r="M27" i="7"/>
  <c r="O17" i="33" s="1"/>
  <c r="K27" i="7"/>
  <c r="K24" i="7"/>
  <c r="M26" i="7"/>
  <c r="O16" i="33" s="1"/>
  <c r="K26" i="7"/>
  <c r="E78" i="7"/>
  <c r="B95" i="7" s="1"/>
  <c r="C100" i="7"/>
  <c r="O25" i="33" s="1"/>
  <c r="E87" i="7"/>
  <c r="B91" i="7" s="1"/>
  <c r="C99" i="7"/>
  <c r="O24" i="33" s="1"/>
  <c r="E54" i="7"/>
  <c r="B58" i="7" s="1"/>
  <c r="E48" i="7"/>
  <c r="B60" i="7" s="1"/>
  <c r="E42" i="7"/>
  <c r="B61" i="7" s="1"/>
  <c r="E51" i="7"/>
  <c r="B59" i="7" s="1"/>
  <c r="B98" i="7" s="1"/>
  <c r="E45" i="7"/>
  <c r="B62" i="7" s="1"/>
  <c r="C101" i="7"/>
  <c r="O26" i="33" s="1"/>
  <c r="C98" i="7"/>
  <c r="O23" i="33" s="1"/>
  <c r="L24" i="7"/>
  <c r="H10" i="2" s="1"/>
  <c r="L27" i="7"/>
  <c r="H13" i="2" s="1"/>
  <c r="L26" i="7"/>
  <c r="H12" i="2" s="1"/>
  <c r="L25" i="7"/>
  <c r="H11" i="2" s="1"/>
  <c r="AE33" i="35" l="1"/>
  <c r="AE27" i="35"/>
  <c r="AE34" i="35"/>
  <c r="AG24" i="35"/>
  <c r="AC31" i="35"/>
  <c r="AC32" i="35"/>
  <c r="G10" i="2"/>
  <c r="M14" i="33"/>
  <c r="S13" i="33"/>
  <c r="S76" i="33"/>
  <c r="S42" i="33"/>
  <c r="G13" i="2"/>
  <c r="M17" i="33"/>
  <c r="S63" i="33"/>
  <c r="S122" i="33"/>
  <c r="Q17" i="33"/>
  <c r="S38" i="33"/>
  <c r="S118" i="33"/>
  <c r="S156" i="33"/>
  <c r="C102" i="15"/>
  <c r="R169" i="33" s="1"/>
  <c r="O165" i="33"/>
  <c r="Q169" i="33" s="1"/>
  <c r="G11" i="1" s="1"/>
  <c r="G258" i="2"/>
  <c r="M165" i="33"/>
  <c r="C102" i="14"/>
  <c r="R148" i="33" s="1"/>
  <c r="O144" i="33"/>
  <c r="Q148" i="33" s="1"/>
  <c r="G10" i="1" s="1"/>
  <c r="G210" i="2"/>
  <c r="M131" i="33"/>
  <c r="C102" i="13"/>
  <c r="R131" i="33" s="1"/>
  <c r="O127" i="33"/>
  <c r="Q131" i="33" s="1"/>
  <c r="G9" i="1" s="1"/>
  <c r="G207" i="2"/>
  <c r="M128" i="33"/>
  <c r="O106" i="33"/>
  <c r="Q110" i="33" s="1"/>
  <c r="G8" i="1" s="1"/>
  <c r="C102" i="12"/>
  <c r="R110" i="33" s="1"/>
  <c r="S110" i="33" s="1"/>
  <c r="G180" i="2"/>
  <c r="M108" i="33"/>
  <c r="G182" i="2"/>
  <c r="M110" i="33"/>
  <c r="O85" i="33"/>
  <c r="Q89" i="33" s="1"/>
  <c r="C102" i="11"/>
  <c r="R89" i="33" s="1"/>
  <c r="G7" i="1"/>
  <c r="G151" i="2"/>
  <c r="M86" i="33"/>
  <c r="G126" i="2"/>
  <c r="M68" i="33"/>
  <c r="C102" i="10"/>
  <c r="R68" i="33" s="1"/>
  <c r="O64" i="33"/>
  <c r="Q68" i="33" s="1"/>
  <c r="G6" i="1" s="1"/>
  <c r="C102" i="9"/>
  <c r="R47" i="33" s="1"/>
  <c r="O43" i="33"/>
  <c r="Q47" i="33" s="1"/>
  <c r="G5" i="1" s="1"/>
  <c r="G98" i="2"/>
  <c r="M47" i="33"/>
  <c r="G94" i="2"/>
  <c r="M43" i="33"/>
  <c r="G95" i="2"/>
  <c r="M44" i="33"/>
  <c r="G19" i="2"/>
  <c r="M22" i="33"/>
  <c r="Q26" i="33"/>
  <c r="G4" i="1" s="1"/>
  <c r="R152" i="33"/>
  <c r="S152" i="33" s="1"/>
  <c r="C106" i="15"/>
  <c r="S139" i="33"/>
  <c r="C106" i="14"/>
  <c r="R135" i="33"/>
  <c r="S135" i="33" s="1"/>
  <c r="R114" i="33"/>
  <c r="S114" i="33" s="1"/>
  <c r="C106" i="13"/>
  <c r="R97" i="33"/>
  <c r="S97" i="33" s="1"/>
  <c r="R72" i="33"/>
  <c r="S72" i="33" s="1"/>
  <c r="C106" i="11"/>
  <c r="R51" i="33"/>
  <c r="S51" i="33" s="1"/>
  <c r="R30" i="33"/>
  <c r="S30" i="33" s="1"/>
  <c r="C107" i="9"/>
  <c r="G12" i="2"/>
  <c r="M16" i="33"/>
  <c r="G11" i="2"/>
  <c r="M15" i="33"/>
  <c r="R9" i="33"/>
  <c r="S9" i="33" s="1"/>
  <c r="E106" i="7"/>
  <c r="H260" i="2"/>
  <c r="H259" i="2"/>
  <c r="I259" i="2" s="1"/>
  <c r="H262" i="2"/>
  <c r="H261" i="2"/>
  <c r="I261" i="2" s="1"/>
  <c r="H233" i="2"/>
  <c r="H232" i="2"/>
  <c r="I232" i="2" s="1"/>
  <c r="H234" i="2"/>
  <c r="I234" i="2" s="1"/>
  <c r="H208" i="2"/>
  <c r="I208" i="2" s="1"/>
  <c r="H209" i="2"/>
  <c r="H210" i="2"/>
  <c r="H180" i="2"/>
  <c r="H181" i="2"/>
  <c r="I181" i="2" s="1"/>
  <c r="H182" i="2"/>
  <c r="H179" i="2"/>
  <c r="I179" i="2" s="1"/>
  <c r="H151" i="2"/>
  <c r="I151" i="2" s="1"/>
  <c r="H154" i="2"/>
  <c r="I154" i="2" s="1"/>
  <c r="H152" i="2"/>
  <c r="H153" i="2"/>
  <c r="H123" i="2"/>
  <c r="I123" i="2" s="1"/>
  <c r="H125" i="2"/>
  <c r="I125" i="2" s="1"/>
  <c r="B97" i="10"/>
  <c r="H126" i="2"/>
  <c r="H124" i="2"/>
  <c r="I124" i="2" s="1"/>
  <c r="H21" i="2"/>
  <c r="H22" i="2"/>
  <c r="H20" i="2"/>
  <c r="I20" i="2" s="1"/>
  <c r="H19" i="2"/>
  <c r="I19" i="2" s="1"/>
  <c r="H95" i="2"/>
  <c r="I95" i="2" s="1"/>
  <c r="H98" i="2"/>
  <c r="I98" i="2" s="1"/>
  <c r="H96" i="2"/>
  <c r="I96" i="2" s="1"/>
  <c r="H97" i="2"/>
  <c r="I97" i="2" s="1"/>
  <c r="G486" i="2"/>
  <c r="G483" i="2"/>
  <c r="B101" i="15"/>
  <c r="H58" i="2"/>
  <c r="H59" i="2"/>
  <c r="I59" i="2" s="1"/>
  <c r="G540" i="2"/>
  <c r="G596" i="2"/>
  <c r="I371" i="2"/>
  <c r="I429" i="2"/>
  <c r="I186" i="2"/>
  <c r="I58" i="2"/>
  <c r="I21" i="2"/>
  <c r="I233" i="2"/>
  <c r="I318" i="2"/>
  <c r="I344" i="2"/>
  <c r="I401" i="2"/>
  <c r="I400" i="2"/>
  <c r="I427" i="2"/>
  <c r="I483" i="2"/>
  <c r="I484" i="2"/>
  <c r="I570" i="2"/>
  <c r="I48" i="2"/>
  <c r="I345" i="2"/>
  <c r="I373" i="2"/>
  <c r="I428" i="2"/>
  <c r="I596" i="2"/>
  <c r="I69" i="2"/>
  <c r="I478" i="2"/>
  <c r="I574" i="2"/>
  <c r="I602" i="2"/>
  <c r="I625" i="2"/>
  <c r="I512" i="2"/>
  <c r="I343" i="2"/>
  <c r="I26" i="2"/>
  <c r="I294" i="2"/>
  <c r="I310" i="2"/>
  <c r="I622" i="2"/>
  <c r="I152" i="2"/>
  <c r="I182" i="2"/>
  <c r="I209" i="2"/>
  <c r="I262" i="2"/>
  <c r="I317" i="2"/>
  <c r="I399" i="2"/>
  <c r="I485" i="2"/>
  <c r="I513" i="2"/>
  <c r="I567" i="2"/>
  <c r="I597" i="2"/>
  <c r="I50" i="2"/>
  <c r="I180" i="2"/>
  <c r="I372" i="2"/>
  <c r="I568" i="2"/>
  <c r="I203" i="2"/>
  <c r="I266" i="2"/>
  <c r="I226" i="2"/>
  <c r="J221" i="2" s="1"/>
  <c r="I238" i="2"/>
  <c r="I378" i="2"/>
  <c r="I406" i="2"/>
  <c r="I434" i="2"/>
  <c r="I422" i="2"/>
  <c r="I546" i="2"/>
  <c r="I591" i="2"/>
  <c r="I46" i="2"/>
  <c r="I456" i="2"/>
  <c r="I47" i="2"/>
  <c r="I569" i="2"/>
  <c r="I338" i="2"/>
  <c r="I22" i="2"/>
  <c r="I126" i="2"/>
  <c r="I153" i="2"/>
  <c r="I260" i="2"/>
  <c r="I316" i="2"/>
  <c r="I315" i="2"/>
  <c r="I346" i="2"/>
  <c r="I374" i="2"/>
  <c r="I402" i="2"/>
  <c r="I430" i="2"/>
  <c r="I486" i="2"/>
  <c r="I539" i="2"/>
  <c r="I514" i="2"/>
  <c r="I598" i="2"/>
  <c r="I623" i="2"/>
  <c r="I210" i="2"/>
  <c r="I49" i="2"/>
  <c r="I457" i="2"/>
  <c r="I14" i="2"/>
  <c r="I119" i="2"/>
  <c r="I214" i="2"/>
  <c r="I322" i="2"/>
  <c r="I366" i="2"/>
  <c r="I462" i="2"/>
  <c r="I490" i="2"/>
  <c r="I630" i="2"/>
  <c r="H594" i="2"/>
  <c r="H624" i="2"/>
  <c r="H626" i="2"/>
  <c r="H595" i="2"/>
  <c r="H566" i="2"/>
  <c r="H538" i="2"/>
  <c r="H540" i="2"/>
  <c r="H541" i="2"/>
  <c r="H542" i="2"/>
  <c r="H511" i="2"/>
  <c r="H510" i="2"/>
  <c r="H482" i="2"/>
  <c r="H454" i="2"/>
  <c r="H426" i="2"/>
  <c r="H398" i="2"/>
  <c r="H370" i="2"/>
  <c r="H342" i="2"/>
  <c r="G345" i="2"/>
  <c r="H314" i="2"/>
  <c r="H230" i="2"/>
  <c r="K221" i="2"/>
  <c r="H258" i="2"/>
  <c r="B99" i="15"/>
  <c r="J245" i="2"/>
  <c r="H206" i="2"/>
  <c r="H178" i="2"/>
  <c r="H150" i="2"/>
  <c r="H122" i="2"/>
  <c r="H94" i="2"/>
  <c r="J81" i="2"/>
  <c r="H62" i="2"/>
  <c r="H18" i="2"/>
  <c r="I12" i="2"/>
  <c r="I11" i="2"/>
  <c r="I13" i="2"/>
  <c r="G626" i="2"/>
  <c r="G624" i="2"/>
  <c r="G623" i="2"/>
  <c r="G625" i="2"/>
  <c r="G595" i="2"/>
  <c r="G597" i="2"/>
  <c r="G598" i="2"/>
  <c r="G512" i="2"/>
  <c r="G542" i="2"/>
  <c r="G511" i="2"/>
  <c r="M28" i="7"/>
  <c r="R17" i="33" s="1"/>
  <c r="S17" i="33" s="1"/>
  <c r="L28" i="7"/>
  <c r="C102" i="7"/>
  <c r="R26" i="33" s="1"/>
  <c r="G346" i="2"/>
  <c r="G568" i="2"/>
  <c r="G456" i="2"/>
  <c r="G400" i="2"/>
  <c r="H287" i="2"/>
  <c r="B98" i="15"/>
  <c r="G372" i="2"/>
  <c r="G398" i="2"/>
  <c r="G458" i="2"/>
  <c r="G455" i="2"/>
  <c r="G401" i="2"/>
  <c r="G399" i="2"/>
  <c r="G371" i="2"/>
  <c r="G373" i="2"/>
  <c r="G370" i="2"/>
  <c r="G317" i="2"/>
  <c r="G316" i="2"/>
  <c r="G315" i="2"/>
  <c r="H289" i="2"/>
  <c r="H290" i="2"/>
  <c r="H288" i="2"/>
  <c r="B100" i="15"/>
  <c r="B98" i="12"/>
  <c r="B97" i="12"/>
  <c r="B100" i="11"/>
  <c r="B99" i="11"/>
  <c r="B101" i="11"/>
  <c r="B100" i="10"/>
  <c r="G49" i="2"/>
  <c r="G48" i="2"/>
  <c r="B99" i="7"/>
  <c r="B97" i="13"/>
  <c r="B99" i="13"/>
  <c r="B100" i="7"/>
  <c r="G538" i="2"/>
  <c r="G513" i="2"/>
  <c r="G344" i="2"/>
  <c r="G318" i="2"/>
  <c r="B98" i="14"/>
  <c r="B101" i="14"/>
  <c r="B99" i="14"/>
  <c r="B97" i="14"/>
  <c r="B100" i="14"/>
  <c r="B100" i="13"/>
  <c r="B100" i="12"/>
  <c r="B97" i="11"/>
  <c r="B99" i="10"/>
  <c r="B98" i="10"/>
  <c r="B99" i="9"/>
  <c r="B100" i="9"/>
  <c r="G47" i="2"/>
  <c r="G46" i="2"/>
  <c r="G50" i="2"/>
  <c r="B101" i="7"/>
  <c r="B97" i="7"/>
  <c r="AG27" i="35" l="1"/>
  <c r="AG33" i="35"/>
  <c r="AH33" i="35" s="1"/>
  <c r="AG34" i="35"/>
  <c r="AH34" i="35" s="1"/>
  <c r="AE32" i="35"/>
  <c r="AE31" i="35"/>
  <c r="AC35" i="35"/>
  <c r="C106" i="12"/>
  <c r="S89" i="33"/>
  <c r="G261" i="2"/>
  <c r="M168" i="33"/>
  <c r="G259" i="2"/>
  <c r="M166" i="33"/>
  <c r="G262" i="2"/>
  <c r="M169" i="33"/>
  <c r="G260" i="2"/>
  <c r="M167" i="33"/>
  <c r="S169" i="33"/>
  <c r="G231" i="2"/>
  <c r="M145" i="33"/>
  <c r="G230" i="2"/>
  <c r="M144" i="33"/>
  <c r="S148" i="33"/>
  <c r="G234" i="2"/>
  <c r="M148" i="33"/>
  <c r="G233" i="2"/>
  <c r="M147" i="33"/>
  <c r="G232" i="2"/>
  <c r="M146" i="33"/>
  <c r="S131" i="33"/>
  <c r="G208" i="2"/>
  <c r="M129" i="33"/>
  <c r="G206" i="2"/>
  <c r="M127" i="33"/>
  <c r="G209" i="2"/>
  <c r="M130" i="33"/>
  <c r="G178" i="2"/>
  <c r="M106" i="33"/>
  <c r="G179" i="2"/>
  <c r="M107" i="33"/>
  <c r="G181" i="2"/>
  <c r="M109" i="33"/>
  <c r="G154" i="2"/>
  <c r="M89" i="33"/>
  <c r="G150" i="2"/>
  <c r="M85" i="33"/>
  <c r="G152" i="2"/>
  <c r="M87" i="33"/>
  <c r="G153" i="2"/>
  <c r="M88" i="33"/>
  <c r="G125" i="2"/>
  <c r="M67" i="33"/>
  <c r="S68" i="33"/>
  <c r="G124" i="2"/>
  <c r="M66" i="33"/>
  <c r="G122" i="2"/>
  <c r="M64" i="33"/>
  <c r="G123" i="2"/>
  <c r="M65" i="33"/>
  <c r="C106" i="10"/>
  <c r="O171" i="33" s="1"/>
  <c r="G97" i="2"/>
  <c r="M46" i="33"/>
  <c r="S47" i="33"/>
  <c r="G96" i="2"/>
  <c r="M45" i="33"/>
  <c r="G21" i="2"/>
  <c r="M24" i="33"/>
  <c r="S26" i="33"/>
  <c r="G22" i="2"/>
  <c r="M25" i="33"/>
  <c r="G18" i="2"/>
  <c r="M21" i="33"/>
  <c r="G20" i="2"/>
  <c r="M23" i="33"/>
  <c r="O170" i="33"/>
  <c r="G13" i="1" s="1"/>
  <c r="K245" i="2"/>
  <c r="L269" i="2"/>
  <c r="I290" i="2"/>
  <c r="I287" i="2"/>
  <c r="I206" i="2"/>
  <c r="I258" i="2"/>
  <c r="I510" i="2"/>
  <c r="I538" i="2"/>
  <c r="I566" i="2"/>
  <c r="I595" i="2"/>
  <c r="I289" i="2"/>
  <c r="I178" i="2"/>
  <c r="I454" i="2"/>
  <c r="I482" i="2"/>
  <c r="I540" i="2"/>
  <c r="I624" i="2"/>
  <c r="I94" i="2"/>
  <c r="I122" i="2"/>
  <c r="I150" i="2"/>
  <c r="I230" i="2"/>
  <c r="I342" i="2"/>
  <c r="I426" i="2"/>
  <c r="I542" i="2"/>
  <c r="I288" i="2"/>
  <c r="I18" i="2"/>
  <c r="I62" i="2"/>
  <c r="I314" i="2"/>
  <c r="I370" i="2"/>
  <c r="I398" i="2"/>
  <c r="I511" i="2"/>
  <c r="I541" i="2"/>
  <c r="I626" i="2"/>
  <c r="I594" i="2"/>
  <c r="L325" i="2"/>
  <c r="H286" i="2"/>
  <c r="L241" i="2"/>
  <c r="L81" i="2"/>
  <c r="AE35" i="35" l="1"/>
  <c r="AG31" i="35"/>
  <c r="AG32" i="35"/>
  <c r="AH32" i="35" s="1"/>
  <c r="J381" i="2"/>
  <c r="J325" i="2"/>
  <c r="K325" i="2" s="1"/>
  <c r="J161" i="2"/>
  <c r="K161" i="2" s="1"/>
  <c r="J241" i="2"/>
  <c r="K241" i="2" s="1"/>
  <c r="J189" i="2"/>
  <c r="K189" i="2" s="1"/>
  <c r="J437" i="2"/>
  <c r="K437" i="2" s="1"/>
  <c r="J133" i="2"/>
  <c r="K133" i="2" s="1"/>
  <c r="J493" i="2"/>
  <c r="K493" i="2" s="1"/>
  <c r="J409" i="2"/>
  <c r="K409" i="2" s="1"/>
  <c r="J353" i="2"/>
  <c r="K353" i="2" s="1"/>
  <c r="J465" i="2"/>
  <c r="K465" i="2" s="1"/>
  <c r="J577" i="2"/>
  <c r="K577" i="2" s="1"/>
  <c r="J217" i="2"/>
  <c r="K217" i="2" s="1"/>
  <c r="J77" i="2"/>
  <c r="J57" i="2"/>
  <c r="J633" i="2"/>
  <c r="K633" i="2" s="1"/>
  <c r="J258" i="2"/>
  <c r="K258" i="2" s="1"/>
  <c r="J269" i="2"/>
  <c r="K269" i="2" s="1"/>
  <c r="I286" i="2"/>
  <c r="J94" i="2"/>
  <c r="K94" i="2" s="1"/>
  <c r="J105" i="2"/>
  <c r="J549" i="2"/>
  <c r="K549" i="2" s="1"/>
  <c r="K381" i="2"/>
  <c r="AG35" i="35" l="1"/>
  <c r="AH31" i="35"/>
  <c r="AH35" i="35" s="1"/>
  <c r="J297" i="2"/>
  <c r="K297" i="2" s="1"/>
  <c r="I634" i="2"/>
  <c r="K105" i="2"/>
  <c r="I635" i="2"/>
  <c r="K57" i="2"/>
  <c r="L57" i="2" s="1"/>
  <c r="I636" i="2" l="1"/>
  <c r="G12" i="1"/>
</calcChain>
</file>

<file path=xl/sharedStrings.xml><?xml version="1.0" encoding="utf-8"?>
<sst xmlns="http://schemas.openxmlformats.org/spreadsheetml/2006/main" count="3178" uniqueCount="651">
  <si>
    <t>Строительство газопроводных сетей н.п.Абай, Досан, сельского округа Косшынырау, г.Кызылорда</t>
  </si>
  <si>
    <t>Строительство (подводка) внутриквартальных сетей газопроводов г.Аральск</t>
  </si>
  <si>
    <t>Строительство внутриквартального газопровода н.п.Басыкара, Казалинского района</t>
  </si>
  <si>
    <t>Строительство внутриквартального газопровода н.п.Жалантос Батыр, Казалинского района</t>
  </si>
  <si>
    <t>Строительство внутриквартального газопровода н.п.Пиримов, Казалинского района</t>
  </si>
  <si>
    <t>Строительство газопроводов на земельном участке 81га выделенном под строительство жилья в г.Казалинск, Казалинский район, Кызылординской области</t>
  </si>
  <si>
    <t>Обеспечение инфраструктурой жилых домов, подлежащих строительству на земельном участке 180га (газоснабжение) г.Казалинск, Казалинского района, Кызылординской области</t>
  </si>
  <si>
    <t>Строительство подводящего газопровода и внутриквартальных газораспределительных сетей в н.п.Акай, Карамакшинского района, Кызылординской области</t>
  </si>
  <si>
    <t>Строительство подводящего газопровода и внутриквартальных газораспределительных сетей в с.Енбекши, а.о. Енбекши, Шиелийского района</t>
  </si>
  <si>
    <t>Строительство подводящего газопровода и внутриквартальных газораспределительных сетей в с.Жиделиарык, Жиделиарыкского а.о., Шиелийского района</t>
  </si>
  <si>
    <t>Строительство подводящего газопровода и внутриквартальных газораспределительных сетей с.А.Тажибаева, Теликольского а.о., Шиелийского района</t>
  </si>
  <si>
    <t>Строительство подводящего газопровода и внутриквартальных газораспределительных сетей с.Бестам, аульного округа Бестам, Шиелийского района</t>
  </si>
  <si>
    <t>Строительство подводящего газопровода и внутриквартальных газораспределительных сетей с.Алмалы, а.о. Алмалы, Шиелийского района</t>
  </si>
  <si>
    <t>Строительство подводящего газопровода и внутриквартальных газораспределительных сетей с.Актоган, а.о.Досбол Датка, Шиелийского района</t>
  </si>
  <si>
    <t>Строительство подводящего газопровода и внутриквартальных газораспределительных сетей в с.Акмая, Акмаяинского а.о. Шиелийского района</t>
  </si>
  <si>
    <t>Строительство подводящего газопровода и внутриквартальных газораспределительных сетей в с.Алгабас, Жуантюбинского а.о. Шиелийского района</t>
  </si>
  <si>
    <t>Строительство подводящего ГВД от ГРП-2 Жанакорган и внутрипоселковых газораспределительных сетей н.п.Кейден, Жанакорганского района</t>
  </si>
  <si>
    <t>Строительство подводящего газопровода высокого давления от АГРС "Жанакорган" и внутрипоселковые газораспределительные сети н.п. Шалкия, Куттыкожа, Жанакорганского района</t>
  </si>
  <si>
    <t>Строительство подводящего газопровода высокого давления от АГРС "Жанакорган" и внутрипоселковые газораспределительные сети н.п. Жайылма, Жанакорганского района</t>
  </si>
  <si>
    <t>Строительство подводящего газопровода высокого давления от АГРС "Жанакорган" и внутрипоселковые газораспределительные сети населенных пунктов Бирлик и Кызылмакташы</t>
  </si>
  <si>
    <t>Объекты ДДУ</t>
  </si>
  <si>
    <t>№ п/п</t>
  </si>
  <si>
    <t>Площадка</t>
  </si>
  <si>
    <t>№ ист</t>
  </si>
  <si>
    <t>Наименование ист</t>
  </si>
  <si>
    <t>Место</t>
  </si>
  <si>
    <t>Абай</t>
  </si>
  <si>
    <t>Досан</t>
  </si>
  <si>
    <t xml:space="preserve"> Ремонтно-профилактические работы на ГРП, ГРШП     </t>
  </si>
  <si>
    <t>Продувочная свеча</t>
  </si>
  <si>
    <t>Предохранительно-сбросной клапан</t>
  </si>
  <si>
    <t>6001</t>
  </si>
  <si>
    <t>6002</t>
  </si>
  <si>
    <t>ЗРА и ФС</t>
  </si>
  <si>
    <t>0501</t>
  </si>
  <si>
    <t>0504</t>
  </si>
  <si>
    <t>6401</t>
  </si>
  <si>
    <t>0001-0003</t>
  </si>
  <si>
    <t>г/сек</t>
  </si>
  <si>
    <t>т/год</t>
  </si>
  <si>
    <t>Наименования ЗВ</t>
  </si>
  <si>
    <t xml:space="preserve">0333 Сероводород </t>
  </si>
  <si>
    <t xml:space="preserve">0410 Метан </t>
  </si>
  <si>
    <t xml:space="preserve">0415 Смесь углеводородов предельных С1-С5 </t>
  </si>
  <si>
    <t xml:space="preserve">1716 Этилмеркаптан </t>
  </si>
  <si>
    <t>0004-0006</t>
  </si>
  <si>
    <t>0007-0009</t>
  </si>
  <si>
    <t>Выброс г/с</t>
  </si>
  <si>
    <t>Выброс т/год</t>
  </si>
  <si>
    <t>0410 Метан</t>
  </si>
  <si>
    <t>0333 Сероводород</t>
  </si>
  <si>
    <t>Методические указания расчета выбросов от предприятий, осуществляющих хранение и реализацию нефтепродуктов (нефтебазы, АЗС) и других жидкостей и и газов. Приложение к приказу МООС РК от 29.07.2011 №196</t>
  </si>
  <si>
    <t>Выбросы от неподвижных уплотнений</t>
  </si>
  <si>
    <t>№</t>
  </si>
  <si>
    <t>Нефтепродукт</t>
  </si>
  <si>
    <t>Природный газ</t>
  </si>
  <si>
    <t xml:space="preserve">Наименование оборудования, вид технологического потока: </t>
  </si>
  <si>
    <t>Среда газовая (запорно-регулирующая арматура)</t>
  </si>
  <si>
    <t xml:space="preserve">Время работы оборудования, час/год, _T_ = </t>
  </si>
  <si>
    <t xml:space="preserve">Число неподвижных уплотнений на потоке, шт., N = </t>
  </si>
  <si>
    <t xml:space="preserve">Расчетная величина утечки, кг/час(табл,6,2), GHY = </t>
  </si>
  <si>
    <t xml:space="preserve">Расчетная доля уплотнений, потерявших герметичность, доли единицы(табл,6,2), XHY = </t>
  </si>
  <si>
    <t xml:space="preserve">Суммарная утечка вредного вещества через неподвижные соединения, кг/час (6,3,1), MHY = GHY * N * XHY = </t>
  </si>
  <si>
    <t xml:space="preserve">Максимальный разовый выброс, г/с, G = MHY / 3,6 </t>
  </si>
  <si>
    <t xml:space="preserve">Валовый выброс, т/год, M = (MHY * _T_) / 1000 = </t>
  </si>
  <si>
    <t xml:space="preserve">0415  Концентрация ЗВ в парах, % масс(Прил, 14), CI = </t>
  </si>
  <si>
    <t xml:space="preserve">Максимальный из разовых выброс, г/с (4,2,4), _G_ = CI * G / 100 = </t>
  </si>
  <si>
    <t xml:space="preserve">Валовый выброс, т/год (4,2,5), _M_ = CI * M / 100 = </t>
  </si>
  <si>
    <t xml:space="preserve">0416  Концентрация ЗВ в парах, % масс(Прил, 14), CI = </t>
  </si>
  <si>
    <t xml:space="preserve">0716  Концентрация ЗВ в парах, % масс(Прил, 14), CI = </t>
  </si>
  <si>
    <t xml:space="preserve">0333  Концентрация ЗВ в парах, % масс(Прил, 14), CI = </t>
  </si>
  <si>
    <t xml:space="preserve">0410  Концентрация ЗВ в парах, % масс(Прил, 14), CI = </t>
  </si>
  <si>
    <t>Наименование ЗВ</t>
  </si>
  <si>
    <t>От ЗРА</t>
  </si>
  <si>
    <t>1716 Меркаптаны</t>
  </si>
  <si>
    <r>
      <t>0415 Углеводороды С</t>
    </r>
    <r>
      <rPr>
        <vertAlign val="sub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>-С</t>
    </r>
    <r>
      <rPr>
        <vertAlign val="subscript"/>
        <sz val="8"/>
        <color theme="1"/>
        <rFont val="Times New Roman"/>
        <family val="1"/>
        <charset val="204"/>
      </rPr>
      <t>5</t>
    </r>
  </si>
  <si>
    <r>
      <t>0416 Углеводороды С</t>
    </r>
    <r>
      <rPr>
        <vertAlign val="subscript"/>
        <sz val="8"/>
        <color theme="1"/>
        <rFont val="Times New Roman"/>
        <family val="1"/>
        <charset val="204"/>
      </rPr>
      <t>6</t>
    </r>
    <r>
      <rPr>
        <sz val="8"/>
        <color theme="1"/>
        <rFont val="Times New Roman"/>
        <family val="1"/>
        <charset val="204"/>
      </rPr>
      <t>-С</t>
    </r>
    <r>
      <rPr>
        <vertAlign val="subscript"/>
        <sz val="8"/>
        <color theme="1"/>
        <rFont val="Times New Roman"/>
        <family val="1"/>
        <charset val="204"/>
      </rPr>
      <t>10</t>
    </r>
  </si>
  <si>
    <t>Парогазовые потоки (фланцевые соединения)</t>
  </si>
  <si>
    <t>От ФС</t>
  </si>
  <si>
    <t>ВСЕГО от ЗРА и ФС</t>
  </si>
  <si>
    <t>0333 Сероводороды</t>
  </si>
  <si>
    <t>0415 Смесь углеводородов предельных С1-С5</t>
  </si>
  <si>
    <t>1716 Этилмеркаптан</t>
  </si>
  <si>
    <t>0101-0102</t>
  </si>
  <si>
    <t>Котел АОГВ на ГРП №1,2</t>
  </si>
  <si>
    <t>Обогреватель ШРП №1-21</t>
  </si>
  <si>
    <t>0201-0202</t>
  </si>
  <si>
    <t>0207-0212</t>
  </si>
  <si>
    <r>
      <t>0415 Углеводороды С</t>
    </r>
    <r>
      <rPr>
        <vertAlign val="sub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>-С</t>
    </r>
    <r>
      <rPr>
        <vertAlign val="subscript"/>
        <sz val="11"/>
        <color theme="1"/>
        <rFont val="Times New Roman"/>
        <family val="1"/>
        <charset val="204"/>
      </rPr>
      <t>5</t>
    </r>
  </si>
  <si>
    <r>
      <t>0416 Углеводороды С</t>
    </r>
    <r>
      <rPr>
        <vertAlign val="subscript"/>
        <sz val="11"/>
        <color theme="1"/>
        <rFont val="Times New Roman"/>
        <family val="1"/>
        <charset val="204"/>
      </rPr>
      <t>6</t>
    </r>
    <r>
      <rPr>
        <sz val="11"/>
        <color theme="1"/>
        <rFont val="Times New Roman"/>
        <family val="1"/>
        <charset val="204"/>
      </rPr>
      <t>-С</t>
    </r>
    <r>
      <rPr>
        <vertAlign val="subscript"/>
        <sz val="11"/>
        <color theme="1"/>
        <rFont val="Times New Roman"/>
        <family val="1"/>
        <charset val="204"/>
      </rPr>
      <t>10</t>
    </r>
  </si>
  <si>
    <t>0301-0306</t>
  </si>
  <si>
    <t>0307-0318</t>
  </si>
  <si>
    <t>0319-0324</t>
  </si>
  <si>
    <t>0401-0403</t>
  </si>
  <si>
    <t>0404-0409</t>
  </si>
  <si>
    <t>0410-0412</t>
  </si>
  <si>
    <t>0502-0503</t>
  </si>
  <si>
    <t>0601-0602</t>
  </si>
  <si>
    <t>0701-0707</t>
  </si>
  <si>
    <t>0708-0721</t>
  </si>
  <si>
    <t>0801-0807</t>
  </si>
  <si>
    <t>0603-0606</t>
  </si>
  <si>
    <t>0607-0608</t>
  </si>
  <si>
    <t>0213-0215</t>
  </si>
  <si>
    <t>0808-0821</t>
  </si>
  <si>
    <t>0822-0828</t>
  </si>
  <si>
    <t>0901-0905</t>
  </si>
  <si>
    <t>0906-0915</t>
  </si>
  <si>
    <t>0916-0920</t>
  </si>
  <si>
    <t>6901</t>
  </si>
  <si>
    <t>1001-1006</t>
  </si>
  <si>
    <t>1007-1018</t>
  </si>
  <si>
    <t>1019-1024</t>
  </si>
  <si>
    <t>1101-1107</t>
  </si>
  <si>
    <t>1108-1121</t>
  </si>
  <si>
    <t>1122-1128</t>
  </si>
  <si>
    <t>1201-1208</t>
  </si>
  <si>
    <t>1209-1224</t>
  </si>
  <si>
    <t>1225-1232</t>
  </si>
  <si>
    <t>1301-1306</t>
  </si>
  <si>
    <t>1307-1318</t>
  </si>
  <si>
    <t>1319-1324</t>
  </si>
  <si>
    <t>1401-1403</t>
  </si>
  <si>
    <t>1501-1502</t>
  </si>
  <si>
    <t>1503-1506</t>
  </si>
  <si>
    <t>1404-1409</t>
  </si>
  <si>
    <t>1410-1412</t>
  </si>
  <si>
    <t>1516-1517</t>
  </si>
  <si>
    <t>1601-1604</t>
  </si>
  <si>
    <t>1605-1608</t>
  </si>
  <si>
    <t>1609-1612</t>
  </si>
  <si>
    <t>1701-1705</t>
  </si>
  <si>
    <t>1706-1715</t>
  </si>
  <si>
    <t>1716-1720</t>
  </si>
  <si>
    <t>1801-1802</t>
  </si>
  <si>
    <t>1803-1806</t>
  </si>
  <si>
    <t>1807-1808</t>
  </si>
  <si>
    <t>1901-1904</t>
  </si>
  <si>
    <t>1905-1912</t>
  </si>
  <si>
    <t>1913-1916</t>
  </si>
  <si>
    <t>1917-1923</t>
  </si>
  <si>
    <t>1924-1937</t>
  </si>
  <si>
    <t>1938-1944</t>
  </si>
  <si>
    <t xml:space="preserve">Методика расчета выбросов ЗВ в атмосферу на объектах транспорта и  хранения газа Приложение  №1 к  приказу  Министра охраны окружающей среды РК от  «18» 04 2008 г. № 100-п </t>
  </si>
  <si>
    <t>количество операций в год n1</t>
  </si>
  <si>
    <t>количество свечей, через  которые происходит стравливание n</t>
  </si>
  <si>
    <t>Длина стравливаемого участка м (Берутся средне максимальные)</t>
  </si>
  <si>
    <t>Продолжительность стравливания t сек</t>
  </si>
  <si>
    <r>
      <t>Плотность газа p, кг/м</t>
    </r>
    <r>
      <rPr>
        <vertAlign val="superscript"/>
        <sz val="8"/>
        <color theme="1"/>
        <rFont val="Times New Roman"/>
        <family val="1"/>
        <charset val="204"/>
      </rPr>
      <t>3</t>
    </r>
    <r>
      <rPr>
        <sz val="8"/>
        <color theme="1"/>
        <rFont val="Times New Roman"/>
        <family val="1"/>
        <charset val="204"/>
      </rPr>
      <t xml:space="preserve"> </t>
    </r>
  </si>
  <si>
    <t>Vk =(П*(D^2))/4 * L=</t>
  </si>
  <si>
    <t xml:space="preserve">Ро – атмосферное давление (МПа) </t>
  </si>
  <si>
    <t>Ра – давление (МПа)  в соответствующем оборудовании или сооружении.</t>
  </si>
  <si>
    <t>tс- температура газа при 0 0С</t>
  </si>
  <si>
    <t>tn- температура (0 0С) в соответствующем оборудовании или сооружении.</t>
  </si>
  <si>
    <t> D - диаметр газопровода, м ;</t>
  </si>
  <si>
    <t> D - диаметр свечи, м ;</t>
  </si>
  <si>
    <t xml:space="preserve">Z - коэффициент сжимаемости газа </t>
  </si>
  <si>
    <t>Vстр=</t>
  </si>
  <si>
    <t>м3</t>
  </si>
  <si>
    <t>Состав газа, m</t>
  </si>
  <si>
    <t>Формула для г/с</t>
  </si>
  <si>
    <t>Формула для т/год</t>
  </si>
  <si>
    <t>% содержнание</t>
  </si>
  <si>
    <t>г/с</t>
  </si>
  <si>
    <t>M сн = (Vстр*i*р*1000*n)/T</t>
  </si>
  <si>
    <t>Mт/год = (Vстр*i*р*n1*n)/1000</t>
  </si>
  <si>
    <t>Mi = Vстр*i/T</t>
  </si>
  <si>
    <t>Mт/год = (Vстр*i*n1*n)/1000</t>
  </si>
  <si>
    <t>Общее</t>
  </si>
  <si>
    <t>т/год общ</t>
  </si>
  <si>
    <t>т/год за 1 ист</t>
  </si>
  <si>
    <t xml:space="preserve">0301  Азота (IV) диоксид </t>
  </si>
  <si>
    <t xml:space="preserve">0304 Азот (II) оксид </t>
  </si>
  <si>
    <t>0330 Сера диоксид</t>
  </si>
  <si>
    <t>0337 Углерод оксид</t>
  </si>
  <si>
    <t>0207-0212 Продувочная свеча</t>
  </si>
  <si>
    <t>0213-0215 Предохранительно-сбросной клапан</t>
  </si>
  <si>
    <t>0307-0318 Продувочная свеча</t>
  </si>
  <si>
    <t>0319-0324 Предохранительно-сбросной клапан</t>
  </si>
  <si>
    <t>0404-0409 Продувочная свеча</t>
  </si>
  <si>
    <t>0410-0412 Предохранительно-сбросной клапан</t>
  </si>
  <si>
    <t>0502-0503 Продувочная свеча</t>
  </si>
  <si>
    <t>0603-0606 Продувочная свеча</t>
  </si>
  <si>
    <t>0607-0608 Предохранительно-сбросной клапан</t>
  </si>
  <si>
    <t>0708-0721 Продувочная свеча</t>
  </si>
  <si>
    <t>0808-0821 Продувочная свеча</t>
  </si>
  <si>
    <t>0822-0828 Предохранительно-сбросной клапан</t>
  </si>
  <si>
    <t>0906-0915 Продувочная свеча</t>
  </si>
  <si>
    <t>0916-0920 Предохранительно-сбросной клапан</t>
  </si>
  <si>
    <t>1007-1018 Продувочная свеча</t>
  </si>
  <si>
    <t>1019-1024 Предохранительно-сбросной клапан</t>
  </si>
  <si>
    <t>1122-1128 Предохранительно-сбросной клапан</t>
  </si>
  <si>
    <t>1225-1232 Предохранительно-сбросной клапан</t>
  </si>
  <si>
    <t>1319-1324 Предохранительно-сбросной клапан</t>
  </si>
  <si>
    <t>1410-1412 Предохранительно-сбросной клапан</t>
  </si>
  <si>
    <t>1516-1517 Предохранительно-сбросной клапан</t>
  </si>
  <si>
    <t>1609-1612 Предохранительно-сбросной клапан</t>
  </si>
  <si>
    <t>Шалкия</t>
  </si>
  <si>
    <t>Куттыкожа</t>
  </si>
  <si>
    <t>1803-1806 Продувочная свеча</t>
  </si>
  <si>
    <t>1807-1808 Предохранительно-сбросной клапан</t>
  </si>
  <si>
    <t>Бирлик</t>
  </si>
  <si>
    <t>1706-1715 Продувочная свеча</t>
  </si>
  <si>
    <t>1716-1720 Предохранительно-сбросной клапан</t>
  </si>
  <si>
    <t>1905-1912 Продувочная свеча</t>
  </si>
  <si>
    <t>1913-1916 Предохранительно-сбросной клапан</t>
  </si>
  <si>
    <t>0010</t>
  </si>
  <si>
    <t>0020</t>
  </si>
  <si>
    <t>ВСЕГО</t>
  </si>
  <si>
    <t>0416 Углеводороды С6-С10</t>
  </si>
  <si>
    <t>Сварочные работы</t>
  </si>
  <si>
    <t>6003</t>
  </si>
  <si>
    <t>Покрасочные работы</t>
  </si>
  <si>
    <t>6004</t>
  </si>
  <si>
    <t>6006</t>
  </si>
  <si>
    <t>6402</t>
  </si>
  <si>
    <t>6403</t>
  </si>
  <si>
    <t>6902</t>
  </si>
  <si>
    <t>6903</t>
  </si>
  <si>
    <t>6101</t>
  </si>
  <si>
    <t>6102</t>
  </si>
  <si>
    <t xml:space="preserve">123 Железо (II, III) оксиды </t>
  </si>
  <si>
    <t>143 Марганец и его соединения</t>
  </si>
  <si>
    <t>342 Фтористые газообразные соединения</t>
  </si>
  <si>
    <t>616 Диметилбензол (смесь о-, м-, п- изомеров) (203)</t>
  </si>
  <si>
    <t>621 Метилбензол (349)</t>
  </si>
  <si>
    <t>1401 Пропан-2-он (Ацетон) (470)</t>
  </si>
  <si>
    <t>2752 Уайт-спирит (1294*)</t>
  </si>
  <si>
    <t>Проверка параметров срабатывания ПСК газорегуляторных пунктов</t>
  </si>
  <si>
    <t xml:space="preserve">т/год </t>
  </si>
  <si>
    <t>0011-0013</t>
  </si>
  <si>
    <t>0014-0016</t>
  </si>
  <si>
    <t>0017-0019</t>
  </si>
  <si>
    <t>0216</t>
  </si>
  <si>
    <t>0325</t>
  </si>
  <si>
    <t>0413</t>
  </si>
  <si>
    <t>0505</t>
  </si>
  <si>
    <t>0609</t>
  </si>
  <si>
    <t>0722</t>
  </si>
  <si>
    <t>0829</t>
  </si>
  <si>
    <t>0921</t>
  </si>
  <si>
    <t>1025</t>
  </si>
  <si>
    <t>1325</t>
  </si>
  <si>
    <t>1233</t>
  </si>
  <si>
    <t>1129</t>
  </si>
  <si>
    <t>1413</t>
  </si>
  <si>
    <t>1613</t>
  </si>
  <si>
    <t>1518</t>
  </si>
  <si>
    <t>Кызылмакташы</t>
  </si>
  <si>
    <t>1721</t>
  </si>
  <si>
    <t>1722-1723</t>
  </si>
  <si>
    <t>1724-1726</t>
  </si>
  <si>
    <t>1727-1728</t>
  </si>
  <si>
    <t>1729</t>
  </si>
  <si>
    <t>1809</t>
  </si>
  <si>
    <t>1917</t>
  </si>
  <si>
    <t>1945</t>
  </si>
  <si>
    <t xml:space="preserve">0001-0003  Ремонтно-профилактические работы на ГРП, ГРШП     </t>
  </si>
  <si>
    <t xml:space="preserve"> </t>
  </si>
  <si>
    <t>0004-0006 Продувочная свеча</t>
  </si>
  <si>
    <t>0007-0009 Предохранительно-сбросной клапан</t>
  </si>
  <si>
    <t>0010 Проверка параметров срабатывания ПСК газорегуляторных пунктов</t>
  </si>
  <si>
    <t>6001 ЗРА и ФС</t>
  </si>
  <si>
    <t>6002 Сварочные работы</t>
  </si>
  <si>
    <t xml:space="preserve">0011-0013  Ремонтно-профилактические работы на ГРП, ГРШП     </t>
  </si>
  <si>
    <t>0014-0016 Продувочная свеча</t>
  </si>
  <si>
    <t>0017-0019 Предохранительно-сбросной клапан</t>
  </si>
  <si>
    <t>0020 Проверка параметров срабатывания ПСК газорегуляторных пунктов</t>
  </si>
  <si>
    <t>6004 ЗРА и ФС</t>
  </si>
  <si>
    <t>6005 Сварочные работы</t>
  </si>
  <si>
    <t>6006 Покрасочные работы</t>
  </si>
  <si>
    <t>0101-0102 Котел АОГВ на ГРП №1,2</t>
  </si>
  <si>
    <t>0003-0023 Обогреватель ШРП №1-21</t>
  </si>
  <si>
    <t>6101 Сварочные работы</t>
  </si>
  <si>
    <t>6102 Покрасочные работы</t>
  </si>
  <si>
    <t xml:space="preserve">0201-0202  Ремонтно-профилактические работы на ГРП, ГРШП     </t>
  </si>
  <si>
    <t>0216 Проверка параметров срабатывания ПСК газорегуляторных пунктов</t>
  </si>
  <si>
    <t>6201 ЗРА и ФС</t>
  </si>
  <si>
    <t>6202 Сварочные работы</t>
  </si>
  <si>
    <t>6203 Покрасочные работы</t>
  </si>
  <si>
    <t xml:space="preserve">0301-0306  Ремонтно-профилактические работы на ГРП, ГРШП     </t>
  </si>
  <si>
    <t>0325 Проверка параметров срабатывания ПСК газорегуляторных пунктов</t>
  </si>
  <si>
    <t>6301 ЗРА и ФС</t>
  </si>
  <si>
    <t>6302 Сварочные работы</t>
  </si>
  <si>
    <t>6303 Покрасочные работы</t>
  </si>
  <si>
    <t xml:space="preserve">0401-0403  Ремонтно-профилактические работы на ГРП, ГРШП     </t>
  </si>
  <si>
    <t>0413 Проверка параметров срабатывания ПСК газорегуляторных пунктов</t>
  </si>
  <si>
    <t>6401 ЗРА и ФС</t>
  </si>
  <si>
    <t>6402 Сварочные работы</t>
  </si>
  <si>
    <t>6403 Покрасочные работы</t>
  </si>
  <si>
    <t xml:space="preserve">0501  Ремонтно-профилактические работы на ГРП, ГРШП     </t>
  </si>
  <si>
    <t>0504 Предохранительно-сбросной клапан</t>
  </si>
  <si>
    <t>0505 Проверка параметров срабатывания ПСК газорегуляторных пунктов</t>
  </si>
  <si>
    <t>6501 ЗРА и ФС</t>
  </si>
  <si>
    <t>6502 Сварочные работы</t>
  </si>
  <si>
    <t>6503 Покрасочные работы</t>
  </si>
  <si>
    <t xml:space="preserve">0601-0602  Ремонтно-профилактические работы на ГРП, ГРШП     </t>
  </si>
  <si>
    <t>0609 Проверка параметров срабатывания ПСК газорегуляторных пунктов</t>
  </si>
  <si>
    <t>6601 ЗРА и ФС</t>
  </si>
  <si>
    <t>6602 Сварочные работы</t>
  </si>
  <si>
    <t>6603 Покрасочные работы</t>
  </si>
  <si>
    <t xml:space="preserve">0701-0707  Ремонтно-профилактические работы на ГРП, ГРШП     </t>
  </si>
  <si>
    <t>0722 Проверка параметров срабатывания ПСК газорегуляторных пунктов</t>
  </si>
  <si>
    <t>6701 ЗРА и ФС</t>
  </si>
  <si>
    <t>6702 Сварочные работы</t>
  </si>
  <si>
    <t>6703 Покрасочные работы</t>
  </si>
  <si>
    <t xml:space="preserve">0801-0807  Ремонтно-профилактические работы на ГРП, ГРШП     </t>
  </si>
  <si>
    <t xml:space="preserve">  Ремонтно-профилактические работы на ГРП, ГРШП     </t>
  </si>
  <si>
    <t xml:space="preserve"> Продувочная свеча</t>
  </si>
  <si>
    <t>0829 Проверка параметров срабатывания ПСК газорегуляторных пунктов</t>
  </si>
  <si>
    <t>6801 ЗРА и ФС</t>
  </si>
  <si>
    <t>6802 Сварочные работы</t>
  </si>
  <si>
    <t>6803 Покрасочные работы</t>
  </si>
  <si>
    <t xml:space="preserve">0901-0905  Ремонтно-профилактические работы на ГРП, ГРШП     </t>
  </si>
  <si>
    <t>0921 Проверка параметров срабатывания ПСК газорегуляторных пунктов</t>
  </si>
  <si>
    <t>6901 ЗРА и ФС</t>
  </si>
  <si>
    <t>6902 Сварочные работы</t>
  </si>
  <si>
    <t>6903 Покрасочные работы</t>
  </si>
  <si>
    <t xml:space="preserve">1001-1006  Ремонтно-профилактические работы на ГРП, ГРШП     </t>
  </si>
  <si>
    <t>1025 Проверка параметров срабатывания ПСК газорегуляторных пунктов</t>
  </si>
  <si>
    <t>7001 ЗРА и ФС</t>
  </si>
  <si>
    <t>7002 Сварочные работы</t>
  </si>
  <si>
    <t>7003 Покрасочные работы</t>
  </si>
  <si>
    <t xml:space="preserve">1101-1107  Ремонтно-профилактические работы на ГРП, ГРШП     </t>
  </si>
  <si>
    <t>1108-1121 Продувочная свеча</t>
  </si>
  <si>
    <t>1129 Проверка параметров срабатывания ПСК газорегуляторных пунктов</t>
  </si>
  <si>
    <t>7101 ЗРА и ФС</t>
  </si>
  <si>
    <t>7102 Сварочные работы</t>
  </si>
  <si>
    <t>7103 Покрасочные работы</t>
  </si>
  <si>
    <t xml:space="preserve">1201-1208  Ремонтно-профилактические работы на ГРП, ГРШП     </t>
  </si>
  <si>
    <t>1209-1224 Продувочная свеча</t>
  </si>
  <si>
    <t>1233 Проверка параметров срабатывания ПСК газорегуляторных пунктов</t>
  </si>
  <si>
    <t>7301 ЗРА и ФС</t>
  </si>
  <si>
    <t>7302 Сварочные работы</t>
  </si>
  <si>
    <t>7303 Покрасочные работы</t>
  </si>
  <si>
    <t xml:space="preserve">1301-1306  Ремонтно-профилактические работы на ГРП, ГРШП     </t>
  </si>
  <si>
    <t>1307-1318 Продувочная свеча</t>
  </si>
  <si>
    <t>1325 Проверка параметров срабатывания ПСК газорегуляторных пунктов</t>
  </si>
  <si>
    <t>7401 ЗРА и ФС</t>
  </si>
  <si>
    <t>7402 Сварочные работы</t>
  </si>
  <si>
    <t>7403 Покрасочные работы</t>
  </si>
  <si>
    <t xml:space="preserve">1401-1403  Ремонтно-профилактические работы на ГРП, ГРШП     </t>
  </si>
  <si>
    <t>1404-1409 Продувочная свеча</t>
  </si>
  <si>
    <t>1413 Проверка параметров срабатывания ПСК газорегуляторных пунктов</t>
  </si>
  <si>
    <t>7501 ЗРА и ФС</t>
  </si>
  <si>
    <t>7502 Сварочные работы</t>
  </si>
  <si>
    <t>7503 Покрасочные работы</t>
  </si>
  <si>
    <t xml:space="preserve">1501-1502  Ремонтно-профилактические работы на ГРП, ГРШП     </t>
  </si>
  <si>
    <t>1503-1506 Продувочная свеча</t>
  </si>
  <si>
    <t>1518 Проверка параметров срабатывания ПСК газорегуляторных пунктов</t>
  </si>
  <si>
    <t>7601 ЗРА и ФС</t>
  </si>
  <si>
    <t>7602 Сварочные работы</t>
  </si>
  <si>
    <t>7603 Покрасочные работы</t>
  </si>
  <si>
    <t xml:space="preserve">1601-1604  Ремонтно-профилактические работы на ГРП, ГРШП     </t>
  </si>
  <si>
    <t>1605-1608 Продувочная свеча</t>
  </si>
  <si>
    <t>1613 Проверка параметров срабатывания ПСК газорегуляторных пунктов</t>
  </si>
  <si>
    <t>7701 ЗРА и ФС</t>
  </si>
  <si>
    <t>7702 Сварочные работы</t>
  </si>
  <si>
    <t>7703 Покрасочные работы</t>
  </si>
  <si>
    <t xml:space="preserve">1701-1705  Ремонтно-профилактические работы на ГРП, ГРШП     </t>
  </si>
  <si>
    <t>1721 Проверка параметров срабатывания ПСК газорегуляторных пунктов</t>
  </si>
  <si>
    <t>7801 ЗРА и ФС</t>
  </si>
  <si>
    <t>7802 Сварочные работы</t>
  </si>
  <si>
    <t>7803 Покрасочные работы</t>
  </si>
  <si>
    <t xml:space="preserve">1722-1723  Ремонтно-профилактические работы на ГРП, ГРШП     </t>
  </si>
  <si>
    <t>1724-1726 Продувочная свеча</t>
  </si>
  <si>
    <t>1727-1728 Предохранительно-сбросной клапан</t>
  </si>
  <si>
    <t>1729 Проверка параметров срабатывания ПСК газорегуляторных пунктов</t>
  </si>
  <si>
    <t>7901 ЗРА и ФС</t>
  </si>
  <si>
    <t>7902 Сварочные работы</t>
  </si>
  <si>
    <t>7903 Покрасочные работы</t>
  </si>
  <si>
    <t xml:space="preserve">1801-1802  Ремонтно-профилактические работы на ГРП, ГРШП     </t>
  </si>
  <si>
    <t>1809 Проверка параметров срабатывания ПСК газорегуляторных пунктов</t>
  </si>
  <si>
    <t>8001 ЗРА и ФС</t>
  </si>
  <si>
    <t>8002 Сварочные работы</t>
  </si>
  <si>
    <t>8003 Покрасочные работы</t>
  </si>
  <si>
    <t xml:space="preserve">1901-1904  Ремонтно-профилактические работы на ГРП, ГРШП     </t>
  </si>
  <si>
    <t>1917 Проверка параметров срабатывания ПСК газорегуляторных пунктов</t>
  </si>
  <si>
    <t>8101 ЗРА и ФС</t>
  </si>
  <si>
    <t>8102 Сварочные работы</t>
  </si>
  <si>
    <t>8103 Покрасочные работы</t>
  </si>
  <si>
    <t xml:space="preserve">1917-1923  Ремонтно-профилактические работы на ГРП, ГРШП     </t>
  </si>
  <si>
    <t>1924-1937 Продувочная свеча</t>
  </si>
  <si>
    <t>1938-1944 Предохранительно-сбросной клапан</t>
  </si>
  <si>
    <t>1945 Проверка параметров срабатывания ПСК газорегуляторных пунктов</t>
  </si>
  <si>
    <t>8104 ЗРА и ФС</t>
  </si>
  <si>
    <t>8105 Сварочные работы</t>
  </si>
  <si>
    <t>8106 Покрасочные работы</t>
  </si>
  <si>
    <t>0103-0123</t>
  </si>
  <si>
    <t>0415 Углеводороды С1-С5</t>
  </si>
  <si>
    <t>Выбросы т/год</t>
  </si>
  <si>
    <t>Произ-водство</t>
  </si>
  <si>
    <t>Источник выделения загрязняющих веществ</t>
  </si>
  <si>
    <t>Число часов  работы в году</t>
  </si>
  <si>
    <t>Наименование  источника выброса вредных веществ</t>
  </si>
  <si>
    <t>Номер источника выбросов на карте-схеме</t>
  </si>
  <si>
    <t>Высота источника выбросов, м</t>
  </si>
  <si>
    <t>Диаметр устья трубы, м</t>
  </si>
  <si>
    <t>Параметры газовоздушной смеси на выходе из трубы при максимально разовой нагрузке</t>
  </si>
  <si>
    <t>Hаименование вещества</t>
  </si>
  <si>
    <t>Выбросы загрязняющего вещества</t>
  </si>
  <si>
    <t>Год дости-жения НДВ</t>
  </si>
  <si>
    <t>Наименование</t>
  </si>
  <si>
    <t>Количество, шт.</t>
  </si>
  <si>
    <t>Скорость, м/с</t>
  </si>
  <si>
    <t>Объем смеси,                м3/с</t>
  </si>
  <si>
    <t>Темпе-ратура смеси, оС</t>
  </si>
  <si>
    <t xml:space="preserve">г/с             </t>
  </si>
  <si>
    <t xml:space="preserve">мг/нм3_x000D_  </t>
  </si>
  <si>
    <t>Параметры выбросов загрязняющих веществ в атмосферу для расчета нормативов допустимых выбросов на 2025-2034гг.</t>
  </si>
  <si>
    <t>Кол-во</t>
  </si>
  <si>
    <t>Неорганизованные</t>
  </si>
  <si>
    <t>Организованные</t>
  </si>
  <si>
    <t xml:space="preserve">    </t>
  </si>
  <si>
    <t>2221</t>
  </si>
  <si>
    <t>2222</t>
  </si>
  <si>
    <t>2223</t>
  </si>
  <si>
    <t>2224</t>
  </si>
  <si>
    <t>7106</t>
  </si>
  <si>
    <t>2225</t>
  </si>
  <si>
    <t>2226</t>
  </si>
  <si>
    <t>2227</t>
  </si>
  <si>
    <t>2228</t>
  </si>
  <si>
    <t>7107</t>
  </si>
  <si>
    <t>2229</t>
  </si>
  <si>
    <t>2230</t>
  </si>
  <si>
    <t>2231</t>
  </si>
  <si>
    <t>2232</t>
  </si>
  <si>
    <t>7108</t>
  </si>
  <si>
    <t>2233</t>
  </si>
  <si>
    <t>2234</t>
  </si>
  <si>
    <t>2235</t>
  </si>
  <si>
    <t>2236</t>
  </si>
  <si>
    <t>7109</t>
  </si>
  <si>
    <t>2237</t>
  </si>
  <si>
    <t>2238</t>
  </si>
  <si>
    <t>2239</t>
  </si>
  <si>
    <t>2240</t>
  </si>
  <si>
    <t>7110</t>
  </si>
  <si>
    <t>2241</t>
  </si>
  <si>
    <t>2242</t>
  </si>
  <si>
    <t>2243</t>
  </si>
  <si>
    <t>2244</t>
  </si>
  <si>
    <t>7111</t>
  </si>
  <si>
    <t>2245</t>
  </si>
  <si>
    <t>2246</t>
  </si>
  <si>
    <t>2247</t>
  </si>
  <si>
    <t>7112</t>
  </si>
  <si>
    <t>2248</t>
  </si>
  <si>
    <t>2249</t>
  </si>
  <si>
    <t>2250</t>
  </si>
  <si>
    <t>2251</t>
  </si>
  <si>
    <t>7113</t>
  </si>
  <si>
    <t>АГРС Шетиргиз</t>
  </si>
  <si>
    <t xml:space="preserve">АГРС Акколь </t>
  </si>
  <si>
    <t xml:space="preserve">АГРС Жамбыл </t>
  </si>
  <si>
    <t>АГРС Аралтобе</t>
  </si>
  <si>
    <t>АГРС Иргиз</t>
  </si>
  <si>
    <t xml:space="preserve">АГРС Таскопа </t>
  </si>
  <si>
    <t xml:space="preserve">АГРС Карабулак </t>
  </si>
  <si>
    <t>АГРС Жаныс би</t>
  </si>
  <si>
    <t>Аральское ЛПУ</t>
  </si>
  <si>
    <t>Марка</t>
  </si>
  <si>
    <t>Мощность</t>
  </si>
  <si>
    <t>Расход топлива  л/кВт*ч</t>
  </si>
  <si>
    <t>Удельный расход  г/квт час</t>
  </si>
  <si>
    <t>Мото час</t>
  </si>
  <si>
    <t>Плотность дизеля, кг/л</t>
  </si>
  <si>
    <t>Годовая выработка энергии, кВт·ч</t>
  </si>
  <si>
    <t>Годовой расход топлива, л</t>
  </si>
  <si>
    <t>Годовое потребление, т</t>
  </si>
  <si>
    <t>Годовое потребление, т  Округл</t>
  </si>
  <si>
    <t>2252</t>
  </si>
  <si>
    <t>RG-725/50</t>
  </si>
  <si>
    <t>2253</t>
  </si>
  <si>
    <t>CATERPILLAR  C-18</t>
  </si>
  <si>
    <t>2254</t>
  </si>
  <si>
    <t>TTd 210TS СП-1</t>
  </si>
  <si>
    <t>2255</t>
  </si>
  <si>
    <t>TTd 210TS СП-2</t>
  </si>
  <si>
    <t>2256</t>
  </si>
  <si>
    <t>TTd 210TS СП-3</t>
  </si>
  <si>
    <t>2257</t>
  </si>
  <si>
    <t>TTd 210TS СП-4</t>
  </si>
  <si>
    <t>2258</t>
  </si>
  <si>
    <t>TTd 210TS СП-5</t>
  </si>
  <si>
    <t>2259</t>
  </si>
  <si>
    <t>TTd 210TS СП-6</t>
  </si>
  <si>
    <t>2260</t>
  </si>
  <si>
    <t>TTd 210TS СП-7</t>
  </si>
  <si>
    <t>Шалкарское ЛПУ КС12</t>
  </si>
  <si>
    <t>2261</t>
  </si>
  <si>
    <t>Caterpillar 3412</t>
  </si>
  <si>
    <t>2262</t>
  </si>
  <si>
    <t>АС-804</t>
  </si>
  <si>
    <t>Шалкарское ЛПУ КС13</t>
  </si>
  <si>
    <t>2263</t>
  </si>
  <si>
    <t xml:space="preserve">RG 725 MAN     </t>
  </si>
  <si>
    <t>Краснооктябрьское ЛПУ КС14</t>
  </si>
  <si>
    <t>2264</t>
  </si>
  <si>
    <t>МАN тип D2842LE213</t>
  </si>
  <si>
    <t>Жанажолское ЛПУ</t>
  </si>
  <si>
    <t>2265</t>
  </si>
  <si>
    <t>АД 60-Т400-1РП  ГСМ-60Н</t>
  </si>
  <si>
    <t>Аварийно-ремонтный участок</t>
  </si>
  <si>
    <t>2266</t>
  </si>
  <si>
    <t>ДГА-100</t>
  </si>
  <si>
    <t>Расчеты</t>
  </si>
  <si>
    <t>Список литературы:</t>
  </si>
  <si>
    <t>1."Методика расчета выбросов загрязняющих веществ в атмосферу от стационарных дизельных установок. РНД 211.2.02.04-2004". Астана, 2004 г.</t>
  </si>
  <si>
    <t>№ ист.</t>
  </si>
  <si>
    <r>
      <t xml:space="preserve">Расход топлива стационарной дизельной установки за год </t>
    </r>
    <r>
      <rPr>
        <b/>
        <i/>
        <sz val="9"/>
        <color rgb="FF000000"/>
        <rFont val="Times New Roman"/>
        <family val="1"/>
        <charset val="204"/>
      </rPr>
      <t>B</t>
    </r>
    <r>
      <rPr>
        <b/>
        <i/>
        <vertAlign val="subscript"/>
        <sz val="9"/>
        <color rgb="FF000000"/>
        <rFont val="Times New Roman"/>
        <family val="1"/>
        <charset val="204"/>
      </rPr>
      <t>год</t>
    </r>
    <r>
      <rPr>
        <b/>
        <i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, т, </t>
    </r>
  </si>
  <si>
    <r>
      <t xml:space="preserve">Эксплуатационная мощность стационарной дизельной установки </t>
    </r>
    <r>
      <rPr>
        <b/>
        <i/>
        <sz val="9"/>
        <color rgb="FF000000"/>
        <rFont val="Times New Roman"/>
        <family val="1"/>
        <charset val="204"/>
      </rPr>
      <t>P</t>
    </r>
    <r>
      <rPr>
        <b/>
        <i/>
        <vertAlign val="subscript"/>
        <sz val="9"/>
        <color rgb="FF000000"/>
        <rFont val="Times New Roman"/>
        <family val="1"/>
        <charset val="204"/>
      </rPr>
      <t>э</t>
    </r>
    <r>
      <rPr>
        <b/>
        <i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, кВт</t>
    </r>
  </si>
  <si>
    <r>
      <t xml:space="preserve">Удельный расход топлива  </t>
    </r>
    <r>
      <rPr>
        <b/>
        <i/>
        <sz val="9"/>
        <color rgb="FF000000"/>
        <rFont val="Times New Roman"/>
        <family val="1"/>
        <charset val="204"/>
      </rPr>
      <t>b</t>
    </r>
    <r>
      <rPr>
        <b/>
        <i/>
        <vertAlign val="subscript"/>
        <sz val="9"/>
        <color rgb="FF000000"/>
        <rFont val="Times New Roman"/>
        <family val="1"/>
        <charset val="204"/>
      </rPr>
      <t>э г/кВт*ч</t>
    </r>
  </si>
  <si>
    <r>
      <t xml:space="preserve">Температура отработавших газов </t>
    </r>
    <r>
      <rPr>
        <b/>
        <i/>
        <sz val="9"/>
        <color rgb="FF000000"/>
        <rFont val="Times New Roman"/>
        <family val="1"/>
        <charset val="204"/>
      </rPr>
      <t>T</t>
    </r>
    <r>
      <rPr>
        <b/>
        <i/>
        <vertAlign val="subscript"/>
        <sz val="9"/>
        <color rgb="FF000000"/>
        <rFont val="Times New Roman"/>
        <family val="1"/>
        <charset val="204"/>
      </rPr>
      <t>ог</t>
    </r>
    <r>
      <rPr>
        <b/>
        <i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, K,</t>
    </r>
  </si>
  <si>
    <r>
      <t xml:space="preserve">Расход отработавших газов </t>
    </r>
    <r>
      <rPr>
        <b/>
        <i/>
        <sz val="9"/>
        <color rgb="FF000000"/>
        <rFont val="Times New Roman"/>
        <family val="1"/>
        <charset val="204"/>
      </rPr>
      <t>G</t>
    </r>
    <r>
      <rPr>
        <b/>
        <i/>
        <vertAlign val="subscript"/>
        <sz val="9"/>
        <color rgb="FF000000"/>
        <rFont val="Times New Roman"/>
        <family val="1"/>
        <charset val="204"/>
      </rPr>
      <t>ог</t>
    </r>
    <r>
      <rPr>
        <b/>
        <i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, кг/с:</t>
    </r>
  </si>
  <si>
    <r>
      <t>G</t>
    </r>
    <r>
      <rPr>
        <b/>
        <i/>
        <vertAlign val="subscript"/>
        <sz val="9"/>
        <color rgb="FF000000"/>
        <rFont val="Times New Roman"/>
        <family val="1"/>
        <charset val="204"/>
      </rPr>
      <t>ог</t>
    </r>
    <r>
      <rPr>
        <b/>
        <i/>
        <sz val="9"/>
        <color rgb="FF000000"/>
        <rFont val="Times New Roman"/>
        <family val="1"/>
        <charset val="204"/>
      </rPr>
      <t xml:space="preserve"> = 8.72 * 10</t>
    </r>
    <r>
      <rPr>
        <b/>
        <i/>
        <vertAlign val="superscript"/>
        <sz val="9"/>
        <color rgb="FF000000"/>
        <rFont val="Times New Roman"/>
        <family val="1"/>
        <charset val="204"/>
      </rPr>
      <t>-6</t>
    </r>
    <r>
      <rPr>
        <b/>
        <i/>
        <sz val="9"/>
        <color rgb="FF000000"/>
        <rFont val="Times New Roman"/>
        <family val="1"/>
        <charset val="204"/>
      </rPr>
      <t xml:space="preserve"> * b</t>
    </r>
    <r>
      <rPr>
        <b/>
        <i/>
        <vertAlign val="subscript"/>
        <sz val="9"/>
        <color rgb="FF000000"/>
        <rFont val="Times New Roman"/>
        <family val="1"/>
        <charset val="204"/>
      </rPr>
      <t>э</t>
    </r>
    <r>
      <rPr>
        <b/>
        <i/>
        <sz val="9"/>
        <color rgb="FF000000"/>
        <rFont val="Times New Roman"/>
        <family val="1"/>
        <charset val="204"/>
      </rPr>
      <t xml:space="preserve"> * P</t>
    </r>
    <r>
      <rPr>
        <b/>
        <i/>
        <vertAlign val="subscript"/>
        <sz val="9"/>
        <color rgb="FF000000"/>
        <rFont val="Times New Roman"/>
        <family val="1"/>
        <charset val="204"/>
      </rPr>
      <t>э</t>
    </r>
    <r>
      <rPr>
        <b/>
        <i/>
        <sz val="9"/>
        <color rgb="FF000000"/>
        <rFont val="Times New Roman"/>
        <family val="1"/>
        <charset val="204"/>
      </rPr>
      <t xml:space="preserve"> </t>
    </r>
  </si>
  <si>
    <r>
      <t xml:space="preserve">Удельный вес отработавших газов </t>
    </r>
    <r>
      <rPr>
        <b/>
        <i/>
        <sz val="9"/>
        <color rgb="FF000000"/>
        <rFont val="Times New Roman"/>
        <family val="1"/>
        <charset val="204"/>
      </rPr>
      <t>g</t>
    </r>
    <r>
      <rPr>
        <b/>
        <i/>
        <vertAlign val="subscript"/>
        <sz val="9"/>
        <color rgb="FF000000"/>
        <rFont val="Times New Roman"/>
        <family val="1"/>
        <charset val="204"/>
      </rPr>
      <t>ог</t>
    </r>
    <r>
      <rPr>
        <b/>
        <i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, кг/м</t>
    </r>
    <r>
      <rPr>
        <vertAlign val="superscript"/>
        <sz val="9"/>
        <color rgb="FF000000"/>
        <rFont val="Times New Roman"/>
        <family val="1"/>
        <charset val="204"/>
      </rPr>
      <t>3</t>
    </r>
    <r>
      <rPr>
        <sz val="9"/>
        <color rgb="FF000000"/>
        <rFont val="Times New Roman"/>
        <family val="1"/>
        <charset val="204"/>
      </rPr>
      <t>:</t>
    </r>
  </si>
  <si>
    <r>
      <t>g</t>
    </r>
    <r>
      <rPr>
        <b/>
        <i/>
        <vertAlign val="subscript"/>
        <sz val="9"/>
        <color rgb="FF000000"/>
        <rFont val="Times New Roman"/>
        <family val="1"/>
        <charset val="204"/>
      </rPr>
      <t>ог</t>
    </r>
    <r>
      <rPr>
        <b/>
        <i/>
        <sz val="9"/>
        <color rgb="FF000000"/>
        <rFont val="Times New Roman"/>
        <family val="1"/>
        <charset val="204"/>
      </rPr>
      <t xml:space="preserve"> = 1.31 / (1 + T</t>
    </r>
    <r>
      <rPr>
        <b/>
        <i/>
        <vertAlign val="subscript"/>
        <sz val="9"/>
        <color rgb="FF000000"/>
        <rFont val="Times New Roman"/>
        <family val="1"/>
        <charset val="204"/>
      </rPr>
      <t>ог</t>
    </r>
    <r>
      <rPr>
        <b/>
        <i/>
        <sz val="9"/>
        <color rgb="FF000000"/>
        <rFont val="Times New Roman"/>
        <family val="1"/>
        <charset val="204"/>
      </rPr>
      <t xml:space="preserve"> / 273)</t>
    </r>
  </si>
  <si>
    <r>
      <t xml:space="preserve">Объемный расход отработавших газов </t>
    </r>
    <r>
      <rPr>
        <b/>
        <i/>
        <sz val="9"/>
        <color rgb="FF000000"/>
        <rFont val="Times New Roman"/>
        <family val="1"/>
        <charset val="204"/>
      </rPr>
      <t>Q</t>
    </r>
    <r>
      <rPr>
        <b/>
        <i/>
        <vertAlign val="subscript"/>
        <sz val="9"/>
        <color rgb="FF000000"/>
        <rFont val="Times New Roman"/>
        <family val="1"/>
        <charset val="204"/>
      </rPr>
      <t>ог</t>
    </r>
    <r>
      <rPr>
        <b/>
        <i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, м</t>
    </r>
    <r>
      <rPr>
        <vertAlign val="superscript"/>
        <sz val="9"/>
        <color rgb="FF000000"/>
        <rFont val="Times New Roman"/>
        <family val="1"/>
        <charset val="204"/>
      </rPr>
      <t>3</t>
    </r>
    <r>
      <rPr>
        <sz val="9"/>
        <color rgb="FF000000"/>
        <rFont val="Times New Roman"/>
        <family val="1"/>
        <charset val="204"/>
      </rPr>
      <t>/с:</t>
    </r>
  </si>
  <si>
    <r>
      <t>Q</t>
    </r>
    <r>
      <rPr>
        <b/>
        <i/>
        <vertAlign val="subscript"/>
        <sz val="9"/>
        <color rgb="FF000000"/>
        <rFont val="Times New Roman"/>
        <family val="1"/>
        <charset val="204"/>
      </rPr>
      <t>ог</t>
    </r>
    <r>
      <rPr>
        <b/>
        <i/>
        <sz val="9"/>
        <color rgb="FF000000"/>
        <rFont val="Times New Roman"/>
        <family val="1"/>
        <charset val="204"/>
      </rPr>
      <t xml:space="preserve"> = G</t>
    </r>
    <r>
      <rPr>
        <b/>
        <i/>
        <vertAlign val="subscript"/>
        <sz val="9"/>
        <color rgb="FF000000"/>
        <rFont val="Times New Roman"/>
        <family val="1"/>
        <charset val="204"/>
      </rPr>
      <t>ог</t>
    </r>
    <r>
      <rPr>
        <b/>
        <i/>
        <sz val="9"/>
        <color rgb="FF000000"/>
        <rFont val="Times New Roman"/>
        <family val="1"/>
        <charset val="204"/>
      </rPr>
      <t xml:space="preserve"> / g</t>
    </r>
    <r>
      <rPr>
        <b/>
        <i/>
        <vertAlign val="subscript"/>
        <sz val="9"/>
        <color rgb="FF000000"/>
        <rFont val="Times New Roman"/>
        <family val="1"/>
        <charset val="204"/>
      </rPr>
      <t>ог</t>
    </r>
  </si>
  <si>
    <t>Код</t>
  </si>
  <si>
    <t>Примесь</t>
  </si>
  <si>
    <t>Таблица значений выбросов eмi  г/кВт*ч  Б группа</t>
  </si>
  <si>
    <t>Таблица значений выбросов qэi  г/кг.топл.   Б группа</t>
  </si>
  <si>
    <t>Общий всего</t>
  </si>
  <si>
    <t>Азота (IV) диоксид (Азота диоксид) (4)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</si>
  <si>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</si>
  <si>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</si>
  <si>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</si>
  <si>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</si>
  <si>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</si>
  <si>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</si>
  <si>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</si>
  <si>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Расход топлива  л/сек</t>
  </si>
  <si>
    <t>Расход топлива  метр.куб в час</t>
  </si>
  <si>
    <t>Время работы ч.год</t>
  </si>
  <si>
    <t>общий расход в год метр.куб</t>
  </si>
  <si>
    <t>КС-12 п.Кауылжар (верхний)</t>
  </si>
  <si>
    <t>2267</t>
  </si>
  <si>
    <t>Logano SK730</t>
  </si>
  <si>
    <t>2268</t>
  </si>
  <si>
    <t>КС-12 п.Кауылжар (нижний)</t>
  </si>
  <si>
    <t>2269</t>
  </si>
  <si>
    <t>Logano SK600</t>
  </si>
  <si>
    <t>2270</t>
  </si>
  <si>
    <t>КС-13 п.Кайынды</t>
  </si>
  <si>
    <t>2271</t>
  </si>
  <si>
    <t>Logano SK820</t>
  </si>
  <si>
    <t>2272</t>
  </si>
  <si>
    <t>2273</t>
  </si>
  <si>
    <t>КС-14 п.Тамды</t>
  </si>
  <si>
    <t>2274</t>
  </si>
  <si>
    <t>Logano SK1040</t>
  </si>
  <si>
    <t>2275</t>
  </si>
  <si>
    <t>2276</t>
  </si>
  <si>
    <t>Промплощадка АРУ г.Шалкар</t>
  </si>
  <si>
    <t>2277</t>
  </si>
  <si>
    <t>2278</t>
  </si>
  <si>
    <t>2279</t>
  </si>
  <si>
    <t>ОБЩИЙ</t>
  </si>
  <si>
    <r>
      <t xml:space="preserve">Расход топлива, тыс.м3/год, </t>
    </r>
    <r>
      <rPr>
        <b/>
        <i/>
        <sz val="10"/>
        <color rgb="FF000000"/>
        <rFont val="Times New Roman"/>
        <family val="1"/>
        <charset val="204"/>
      </rPr>
      <t xml:space="preserve">BT </t>
    </r>
  </si>
  <si>
    <r>
      <t xml:space="preserve">Расход топлива, л/с, </t>
    </r>
    <r>
      <rPr>
        <b/>
        <i/>
        <sz val="10"/>
        <color rgb="FF000000"/>
        <rFont val="Times New Roman"/>
        <family val="1"/>
        <charset val="204"/>
      </rPr>
      <t xml:space="preserve">BG </t>
    </r>
  </si>
  <si>
    <r>
      <t xml:space="preserve">Пересчет в МДж, </t>
    </r>
    <r>
      <rPr>
        <b/>
        <i/>
        <sz val="10"/>
        <color rgb="FF000000"/>
        <rFont val="Times New Roman"/>
        <family val="1"/>
        <charset val="204"/>
      </rPr>
      <t xml:space="preserve">QR = QR * 0,004187 </t>
    </r>
  </si>
  <si>
    <r>
      <t xml:space="preserve">Выброс окислов азота, т/год (ф-ла 2,7), </t>
    </r>
    <r>
      <rPr>
        <b/>
        <i/>
        <sz val="10"/>
        <color rgb="FF000000"/>
        <rFont val="Times New Roman"/>
        <family val="1"/>
        <charset val="204"/>
      </rPr>
      <t xml:space="preserve">MNOT </t>
    </r>
  </si>
  <si>
    <r>
      <t xml:space="preserve">Выброс окислов азота, г/с (ф-ла 2,7), </t>
    </r>
    <r>
      <rPr>
        <b/>
        <i/>
        <sz val="10"/>
        <color rgb="FF000000"/>
        <rFont val="Times New Roman"/>
        <family val="1"/>
        <charset val="204"/>
      </rPr>
      <t xml:space="preserve">MNOG </t>
    </r>
  </si>
  <si>
    <t>ЛПУ</t>
  </si>
  <si>
    <t>Наименование ист.</t>
  </si>
  <si>
    <t>Наим. загрязнения</t>
  </si>
  <si>
    <t>Параметры</t>
  </si>
  <si>
    <t>значение</t>
  </si>
  <si>
    <t>ед.измерит</t>
  </si>
  <si>
    <t>Код ЗВ</t>
  </si>
  <si>
    <t>Шалкарское ЛПУ</t>
  </si>
  <si>
    <t>КС-12</t>
  </si>
  <si>
    <t>Резервуар хранения масла</t>
  </si>
  <si>
    <t>Дыхательный клапан</t>
  </si>
  <si>
    <t>Годовой оборот</t>
  </si>
  <si>
    <t>тонн/год</t>
  </si>
  <si>
    <t xml:space="preserve">Алканы С12-19 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</si>
  <si>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</si>
  <si>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</si>
  <si>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t>Расчет по п. 4</t>
  </si>
  <si>
    <r>
      <t xml:space="preserve">Вид выброса, </t>
    </r>
    <r>
      <rPr>
        <b/>
        <i/>
        <sz val="11"/>
        <color rgb="FF000000"/>
        <rFont val="Times New Roman"/>
        <family val="1"/>
        <charset val="204"/>
      </rPr>
      <t xml:space="preserve">VV = </t>
    </r>
    <r>
      <rPr>
        <b/>
        <sz val="12"/>
        <color rgb="FF000000"/>
        <rFont val="Arial"/>
        <family val="2"/>
        <charset val="204"/>
      </rPr>
      <t>Выбросы паров нефтепродуктов (кроме бензинов)</t>
    </r>
  </si>
  <si>
    <r>
      <t xml:space="preserve">Наименование нефтепродукта, </t>
    </r>
    <r>
      <rPr>
        <b/>
        <i/>
        <sz val="11"/>
        <color rgb="FF000000"/>
        <rFont val="Times New Roman"/>
        <family val="1"/>
        <charset val="204"/>
      </rPr>
      <t xml:space="preserve">NAM = </t>
    </r>
    <r>
      <rPr>
        <b/>
        <sz val="12"/>
        <color rgb="FF000000"/>
        <rFont val="Arial"/>
        <family val="2"/>
        <charset val="204"/>
      </rPr>
      <t>Моторное топливо</t>
    </r>
  </si>
  <si>
    <r>
      <t xml:space="preserve">Минимальная температура смеси, гр.C, </t>
    </r>
    <r>
      <rPr>
        <b/>
        <i/>
        <sz val="11"/>
        <color rgb="FF000000"/>
        <rFont val="Times New Roman"/>
        <family val="1"/>
        <charset val="204"/>
      </rPr>
      <t xml:space="preserve">TMIN = </t>
    </r>
    <r>
      <rPr>
        <b/>
        <sz val="12"/>
        <color rgb="FF000000"/>
        <rFont val="Arial"/>
        <family val="2"/>
        <charset val="204"/>
      </rPr>
      <t>0</t>
    </r>
  </si>
  <si>
    <r>
      <t xml:space="preserve">Расчет Kt при, </t>
    </r>
    <r>
      <rPr>
        <b/>
        <i/>
        <sz val="11"/>
        <color rgb="FF000000"/>
        <rFont val="Times New Roman"/>
        <family val="1"/>
        <charset val="204"/>
      </rPr>
      <t xml:space="preserve">TG = </t>
    </r>
    <r>
      <rPr>
        <b/>
        <sz val="12"/>
        <color rgb="FF000000"/>
        <rFont val="Arial"/>
        <family val="2"/>
        <charset val="204"/>
      </rPr>
      <t>0</t>
    </r>
  </si>
  <si>
    <r>
      <t xml:space="preserve">Коэффициент Kt (Прил.7), </t>
    </r>
    <r>
      <rPr>
        <b/>
        <i/>
        <sz val="11"/>
        <color rgb="FF000000"/>
        <rFont val="Times New Roman"/>
        <family val="1"/>
        <charset val="204"/>
      </rPr>
      <t xml:space="preserve">KT = </t>
    </r>
    <r>
      <rPr>
        <b/>
        <sz val="12"/>
        <color rgb="FF000000"/>
        <rFont val="Arial"/>
        <family val="2"/>
        <charset val="204"/>
      </rPr>
      <t>0.49</t>
    </r>
  </si>
  <si>
    <r>
      <t xml:space="preserve">KTMIN = </t>
    </r>
    <r>
      <rPr>
        <b/>
        <sz val="12"/>
        <color rgb="FF000000"/>
        <rFont val="Arial"/>
        <family val="2"/>
        <charset val="204"/>
      </rPr>
      <t>0.49</t>
    </r>
  </si>
  <si>
    <r>
      <t xml:space="preserve">Максимальная температура смеси, гр.C, </t>
    </r>
    <r>
      <rPr>
        <b/>
        <i/>
        <sz val="11"/>
        <color rgb="FF000000"/>
        <rFont val="Times New Roman"/>
        <family val="1"/>
        <charset val="204"/>
      </rPr>
      <t xml:space="preserve">TMAX = </t>
    </r>
    <r>
      <rPr>
        <b/>
        <sz val="12"/>
        <color rgb="FF000000"/>
        <rFont val="Arial"/>
        <family val="2"/>
        <charset val="204"/>
      </rPr>
      <t>30</t>
    </r>
  </si>
  <si>
    <r>
      <t xml:space="preserve">Расчет Kt при, </t>
    </r>
    <r>
      <rPr>
        <b/>
        <i/>
        <sz val="11"/>
        <color rgb="FF000000"/>
        <rFont val="Times New Roman"/>
        <family val="1"/>
        <charset val="204"/>
      </rPr>
      <t xml:space="preserve">TG = </t>
    </r>
    <r>
      <rPr>
        <b/>
        <sz val="12"/>
        <color rgb="FF000000"/>
        <rFont val="Arial"/>
        <family val="2"/>
        <charset val="204"/>
      </rPr>
      <t>30</t>
    </r>
  </si>
  <si>
    <r>
      <t xml:space="preserve">Коэффициент Kt (Прил.7), </t>
    </r>
    <r>
      <rPr>
        <b/>
        <i/>
        <sz val="11"/>
        <color rgb="FF000000"/>
        <rFont val="Times New Roman"/>
        <family val="1"/>
        <charset val="204"/>
      </rPr>
      <t xml:space="preserve">KT = </t>
    </r>
    <r>
      <rPr>
        <b/>
        <sz val="12"/>
        <color rgb="FF000000"/>
        <rFont val="Arial"/>
        <family val="2"/>
        <charset val="204"/>
      </rPr>
      <t>1.39</t>
    </r>
  </si>
  <si>
    <r>
      <t xml:space="preserve">KTMAX = </t>
    </r>
    <r>
      <rPr>
        <b/>
        <sz val="12"/>
        <color rgb="FF000000"/>
        <rFont val="Arial"/>
        <family val="2"/>
        <charset val="204"/>
      </rPr>
      <t>1.39</t>
    </r>
  </si>
  <si>
    <t>Таблица:1   отсутствует в исходных данных</t>
  </si>
  <si>
    <r>
      <t xml:space="preserve">Режим эксплуатации, </t>
    </r>
    <r>
      <rPr>
        <b/>
        <i/>
        <sz val="11"/>
        <color rgb="FF000000"/>
        <rFont val="Times New Roman"/>
        <family val="1"/>
        <charset val="204"/>
      </rPr>
      <t xml:space="preserve">_NAME_ = </t>
    </r>
    <r>
      <rPr>
        <b/>
        <sz val="12"/>
        <color rgb="FF000000"/>
        <rFont val="Arial"/>
        <family val="2"/>
        <charset val="204"/>
      </rPr>
      <t>"мерник", ССВ - отсутствуют</t>
    </r>
  </si>
  <si>
    <r>
      <t xml:space="preserve">Конструкция резервуаров, </t>
    </r>
    <r>
      <rPr>
        <b/>
        <i/>
        <sz val="11"/>
        <color rgb="FF000000"/>
        <rFont val="Times New Roman"/>
        <family val="1"/>
        <charset val="204"/>
      </rPr>
      <t xml:space="preserve">_NAME_ = </t>
    </r>
    <r>
      <rPr>
        <b/>
        <sz val="12"/>
        <color rgb="FF000000"/>
        <rFont val="Arial"/>
        <family val="2"/>
        <charset val="204"/>
      </rPr>
      <t>Наземный горизонтальный</t>
    </r>
  </si>
  <si>
    <r>
      <t xml:space="preserve">Объем одного резервуара данного типа, м3, </t>
    </r>
    <r>
      <rPr>
        <b/>
        <i/>
        <sz val="11"/>
        <color rgb="FF000000"/>
        <rFont val="Times New Roman"/>
        <family val="1"/>
        <charset val="204"/>
      </rPr>
      <t xml:space="preserve">VI = </t>
    </r>
    <r>
      <rPr>
        <b/>
        <sz val="12"/>
        <color rgb="FF000000"/>
        <rFont val="Arial"/>
        <family val="2"/>
        <charset val="204"/>
      </rPr>
      <t>25</t>
    </r>
  </si>
  <si>
    <r>
      <t xml:space="preserve">Количество резервуаров данного типа, </t>
    </r>
    <r>
      <rPr>
        <b/>
        <i/>
        <sz val="11"/>
        <color rgb="FF000000"/>
        <rFont val="Times New Roman"/>
        <family val="1"/>
        <charset val="204"/>
      </rPr>
      <t xml:space="preserve">NR = </t>
    </r>
    <r>
      <rPr>
        <b/>
        <sz val="12"/>
        <color rgb="FF000000"/>
        <rFont val="Arial"/>
        <family val="2"/>
        <charset val="204"/>
      </rPr>
      <t>1</t>
    </r>
  </si>
  <si>
    <r>
      <t xml:space="preserve">Количество групп одноцелевых резервуаров, </t>
    </r>
    <r>
      <rPr>
        <b/>
        <i/>
        <sz val="11"/>
        <color rgb="FF000000"/>
        <rFont val="Times New Roman"/>
        <family val="1"/>
        <charset val="204"/>
      </rPr>
      <t xml:space="preserve">KNR = </t>
    </r>
    <r>
      <rPr>
        <b/>
        <sz val="12"/>
        <color rgb="FF000000"/>
        <rFont val="Arial"/>
        <family val="2"/>
        <charset val="204"/>
      </rPr>
      <t>1</t>
    </r>
  </si>
  <si>
    <r>
      <t xml:space="preserve">Категория веществ, </t>
    </r>
    <r>
      <rPr>
        <b/>
        <i/>
        <sz val="11"/>
        <color rgb="FF000000"/>
        <rFont val="Times New Roman"/>
        <family val="1"/>
        <charset val="204"/>
      </rPr>
      <t xml:space="preserve">_NAME_ = </t>
    </r>
    <r>
      <rPr>
        <b/>
        <sz val="12"/>
        <color rgb="FF000000"/>
        <rFont val="Arial"/>
        <family val="2"/>
        <charset val="204"/>
      </rPr>
      <t>В - Узкие бензиновые фракции, ароматические углеводороды, керосин, топлива и др. при t превышающей 30 гр.С по сравнению с окр. воздухом</t>
    </r>
  </si>
  <si>
    <r>
      <t xml:space="preserve">Значение Kpsr (Прил.8), </t>
    </r>
    <r>
      <rPr>
        <b/>
        <i/>
        <sz val="11"/>
        <color rgb="FF000000"/>
        <rFont val="Times New Roman"/>
        <family val="1"/>
        <charset val="204"/>
      </rPr>
      <t xml:space="preserve">KPSR = </t>
    </r>
    <r>
      <rPr>
        <b/>
        <sz val="12"/>
        <color rgb="FF000000"/>
        <rFont val="Arial"/>
        <family val="2"/>
        <charset val="204"/>
      </rPr>
      <t>0.7</t>
    </r>
  </si>
  <si>
    <r>
      <t xml:space="preserve">Значение Kpmax (Прил.8), </t>
    </r>
    <r>
      <rPr>
        <b/>
        <i/>
        <sz val="11"/>
        <color rgb="FF000000"/>
        <rFont val="Times New Roman"/>
        <family val="1"/>
        <charset val="204"/>
      </rPr>
      <t xml:space="preserve">KPM = </t>
    </r>
    <r>
      <rPr>
        <b/>
        <sz val="12"/>
        <color rgb="FF000000"/>
        <rFont val="Arial"/>
        <family val="2"/>
        <charset val="204"/>
      </rPr>
      <t>1</t>
    </r>
  </si>
  <si>
    <r>
      <t xml:space="preserve">Коэффициент , </t>
    </r>
    <r>
      <rPr>
        <b/>
        <i/>
        <sz val="11"/>
        <color rgb="FF000000"/>
        <rFont val="Times New Roman"/>
        <family val="1"/>
        <charset val="204"/>
      </rPr>
      <t xml:space="preserve">KPSR = </t>
    </r>
    <r>
      <rPr>
        <b/>
        <sz val="12"/>
        <color rgb="FF000000"/>
        <rFont val="Arial"/>
        <family val="2"/>
        <charset val="204"/>
      </rPr>
      <t>0.7</t>
    </r>
  </si>
  <si>
    <r>
      <t xml:space="preserve">Коэффициент, </t>
    </r>
    <r>
      <rPr>
        <b/>
        <i/>
        <sz val="11"/>
        <color rgb="FF000000"/>
        <rFont val="Times New Roman"/>
        <family val="1"/>
        <charset val="204"/>
      </rPr>
      <t xml:space="preserve">KPMAX = </t>
    </r>
    <r>
      <rPr>
        <b/>
        <sz val="12"/>
        <color rgb="FF000000"/>
        <rFont val="Arial"/>
        <family val="2"/>
        <charset val="204"/>
      </rPr>
      <t>1</t>
    </r>
  </si>
  <si>
    <r>
      <t xml:space="preserve">Общий объем резервуаров, м3, </t>
    </r>
    <r>
      <rPr>
        <b/>
        <i/>
        <sz val="11"/>
        <color rgb="FF000000"/>
        <rFont val="Times New Roman"/>
        <family val="1"/>
        <charset val="204"/>
      </rPr>
      <t xml:space="preserve">V = </t>
    </r>
    <r>
      <rPr>
        <b/>
        <sz val="12"/>
        <color rgb="FF000000"/>
        <rFont val="Arial"/>
        <family val="2"/>
        <charset val="204"/>
      </rPr>
      <t>25</t>
    </r>
  </si>
  <si>
    <r>
      <t xml:space="preserve">Количество жидкости закачиваемое в резервуар в течении года, т/год, </t>
    </r>
    <r>
      <rPr>
        <b/>
        <i/>
        <sz val="11"/>
        <color rgb="FF000000"/>
        <rFont val="Times New Roman"/>
        <family val="1"/>
        <charset val="204"/>
      </rPr>
      <t xml:space="preserve">B = </t>
    </r>
    <r>
      <rPr>
        <b/>
        <sz val="12"/>
        <color rgb="FF000000"/>
        <rFont val="Arial"/>
        <family val="2"/>
        <charset val="204"/>
      </rPr>
      <t>25</t>
    </r>
  </si>
  <si>
    <r>
      <t xml:space="preserve">Плотность нефтепродукта, т/м3, </t>
    </r>
    <r>
      <rPr>
        <b/>
        <i/>
        <sz val="11"/>
        <color rgb="FF000000"/>
        <rFont val="Times New Roman"/>
        <family val="1"/>
        <charset val="204"/>
      </rPr>
      <t xml:space="preserve">RO = </t>
    </r>
    <r>
      <rPr>
        <b/>
        <sz val="12"/>
        <color rgb="FF000000"/>
        <rFont val="Arial"/>
        <family val="2"/>
        <charset val="204"/>
      </rPr>
      <t>0.85</t>
    </r>
  </si>
  <si>
    <r>
      <t xml:space="preserve">Годовая оборачиваемость резервуара (4.1.13), </t>
    </r>
    <r>
      <rPr>
        <b/>
        <i/>
        <sz val="11"/>
        <color rgb="FF000000"/>
        <rFont val="Times New Roman"/>
        <family val="1"/>
        <charset val="204"/>
      </rPr>
      <t xml:space="preserve">NN = </t>
    </r>
    <r>
      <rPr>
        <b/>
        <i/>
        <sz val="12"/>
        <color rgb="FF000000"/>
        <rFont val="Times New Roman"/>
        <family val="1"/>
        <charset val="204"/>
      </rPr>
      <t xml:space="preserve">B / (RO · V) = </t>
    </r>
    <r>
      <rPr>
        <b/>
        <sz val="12"/>
        <color rgb="FF000000"/>
        <rFont val="Times New Roman"/>
        <family val="1"/>
        <charset val="204"/>
      </rPr>
      <t xml:space="preserve">25 / (0.85 · 25) = </t>
    </r>
    <r>
      <rPr>
        <b/>
        <sz val="12"/>
        <color rgb="FF000000"/>
        <rFont val="Arial"/>
        <family val="2"/>
        <charset val="204"/>
      </rPr>
      <t>1.176</t>
    </r>
  </si>
  <si>
    <r>
      <t xml:space="preserve">Коэффициент (Прил 10), </t>
    </r>
    <r>
      <rPr>
        <b/>
        <i/>
        <sz val="11"/>
        <color rgb="FF000000"/>
        <rFont val="Times New Roman"/>
        <family val="1"/>
        <charset val="204"/>
      </rPr>
      <t xml:space="preserve">KOB = </t>
    </r>
    <r>
      <rPr>
        <b/>
        <sz val="12"/>
        <color rgb="FF000000"/>
        <rFont val="Arial"/>
        <family val="2"/>
        <charset val="204"/>
      </rPr>
      <t>2.5</t>
    </r>
  </si>
  <si>
    <t>Максимальный объем паровоздушной смеси,</t>
  </si>
  <si>
    <r>
      <t xml:space="preserve">вытесняемой из резервуара во время его закачки, м3/час, </t>
    </r>
    <r>
      <rPr>
        <b/>
        <i/>
        <sz val="11"/>
        <color rgb="FF000000"/>
        <rFont val="Times New Roman"/>
        <family val="1"/>
        <charset val="204"/>
      </rPr>
      <t xml:space="preserve">VCMAX = </t>
    </r>
    <r>
      <rPr>
        <b/>
        <sz val="12"/>
        <color rgb="FF000000"/>
        <rFont val="Arial"/>
        <family val="2"/>
        <charset val="204"/>
      </rPr>
      <t>1</t>
    </r>
  </si>
  <si>
    <r>
      <t xml:space="preserve">Концентрация паров ЗВ при температуре 20 гр.C, г/м3 (Прил. 12), </t>
    </r>
    <r>
      <rPr>
        <b/>
        <i/>
        <sz val="11"/>
        <color rgb="FF000000"/>
        <rFont val="Times New Roman"/>
        <family val="1"/>
        <charset val="204"/>
      </rPr>
      <t xml:space="preserve">CH = </t>
    </r>
    <r>
      <rPr>
        <b/>
        <sz val="12"/>
        <color rgb="FF000000"/>
        <rFont val="Arial"/>
        <family val="2"/>
        <charset val="204"/>
      </rPr>
      <t>1.44</t>
    </r>
  </si>
  <si>
    <r>
      <t xml:space="preserve">Максимальный из разовых выброс, г/с (4.6.1), </t>
    </r>
    <r>
      <rPr>
        <b/>
        <i/>
        <sz val="11"/>
        <color rgb="FF000000"/>
        <rFont val="Times New Roman"/>
        <family val="1"/>
        <charset val="204"/>
      </rPr>
      <t xml:space="preserve">G = </t>
    </r>
    <r>
      <rPr>
        <b/>
        <i/>
        <sz val="12"/>
        <color rgb="FF000000"/>
        <rFont val="Times New Roman"/>
        <family val="1"/>
        <charset val="204"/>
      </rPr>
      <t xml:space="preserve">CH · KTMAX · KPMAX · VCMAX / 3600 = </t>
    </r>
    <r>
      <rPr>
        <b/>
        <sz val="12"/>
        <color rgb="FF000000"/>
        <rFont val="Times New Roman"/>
        <family val="1"/>
        <charset val="204"/>
      </rPr>
      <t xml:space="preserve">1.44 · 1.39 · 1 · 1 / 3600 = </t>
    </r>
    <r>
      <rPr>
        <b/>
        <sz val="12"/>
        <color rgb="FF000000"/>
        <rFont val="Arial"/>
        <family val="2"/>
        <charset val="204"/>
      </rPr>
      <t>0.000556</t>
    </r>
  </si>
  <si>
    <r>
      <t xml:space="preserve">Среднегодовые выбросы, т/год (4.6.2), </t>
    </r>
    <r>
      <rPr>
        <b/>
        <i/>
        <sz val="11"/>
        <color rgb="FF000000"/>
        <rFont val="Times New Roman"/>
        <family val="1"/>
        <charset val="204"/>
      </rPr>
      <t xml:space="preserve">M = </t>
    </r>
    <r>
      <rPr>
        <b/>
        <i/>
        <sz val="12"/>
        <color rgb="FF000000"/>
        <rFont val="Times New Roman"/>
        <family val="1"/>
        <charset val="204"/>
      </rPr>
      <t>CH · (KTMAX + KTMIN) · KPSR · KOB · B / (2 · 10</t>
    </r>
    <r>
      <rPr>
        <b/>
        <i/>
        <vertAlign val="superscript"/>
        <sz val="12"/>
        <color rgb="FF000000"/>
        <rFont val="Times New Roman"/>
        <family val="1"/>
        <charset val="204"/>
      </rPr>
      <t>6</t>
    </r>
    <r>
      <rPr>
        <b/>
        <i/>
        <sz val="12"/>
        <color rgb="FF000000"/>
        <rFont val="Times New Roman"/>
        <family val="1"/>
        <charset val="204"/>
      </rPr>
      <t xml:space="preserve"> · RO) = </t>
    </r>
    <r>
      <rPr>
        <b/>
        <sz val="12"/>
        <color rgb="FF000000"/>
        <rFont val="Times New Roman"/>
        <family val="1"/>
        <charset val="204"/>
      </rPr>
      <t>1.44 · (1.39 + 0.49) · 0.7 · 2.5 · 25 / (2 · 10</t>
    </r>
    <r>
      <rPr>
        <b/>
        <vertAlign val="superscript"/>
        <sz val="12"/>
        <color rgb="FF000000"/>
        <rFont val="Times New Roman"/>
        <family val="1"/>
        <charset val="204"/>
      </rPr>
      <t>6</t>
    </r>
    <r>
      <rPr>
        <b/>
        <sz val="12"/>
        <color rgb="FF000000"/>
        <rFont val="Times New Roman"/>
        <family val="1"/>
        <charset val="204"/>
      </rPr>
      <t xml:space="preserve"> · 0.85) = </t>
    </r>
    <r>
      <rPr>
        <b/>
        <sz val="12"/>
        <color rgb="FF000000"/>
        <rFont val="Arial"/>
        <family val="2"/>
        <charset val="204"/>
      </rPr>
      <t>0.0000697</t>
    </r>
  </si>
  <si>
    <t>Примесь: 2754 Алканы С12-19 /в пересчете на С/ (Углеводороды предельные С12-С19 (в пересчете на С); Растворитель РПК-265П) (10)</t>
  </si>
  <si>
    <r>
      <t xml:space="preserve">Концентрация ЗВ в парах, % масс (Прил. 14), </t>
    </r>
    <r>
      <rPr>
        <b/>
        <i/>
        <sz val="11"/>
        <color rgb="FF000000"/>
        <rFont val="Times New Roman"/>
        <family val="1"/>
        <charset val="204"/>
      </rPr>
      <t xml:space="preserve">CI = </t>
    </r>
    <r>
      <rPr>
        <b/>
        <sz val="12"/>
        <color rgb="FF000000"/>
        <rFont val="Arial"/>
        <family val="2"/>
        <charset val="204"/>
      </rPr>
      <t>100</t>
    </r>
  </si>
  <si>
    <r>
      <t xml:space="preserve">Среднегодовые выбросы, т/год (4.2.5), </t>
    </r>
    <r>
      <rPr>
        <b/>
        <i/>
        <sz val="11"/>
        <color rgb="FF000000"/>
        <rFont val="Times New Roman"/>
        <family val="1"/>
        <charset val="204"/>
      </rPr>
      <t xml:space="preserve">_M_ = </t>
    </r>
    <r>
      <rPr>
        <b/>
        <i/>
        <sz val="12"/>
        <color rgb="FF000000"/>
        <rFont val="Times New Roman"/>
        <family val="1"/>
        <charset val="204"/>
      </rPr>
      <t xml:space="preserve">CI · M / 100 = </t>
    </r>
    <r>
      <rPr>
        <b/>
        <sz val="12"/>
        <color rgb="FF000000"/>
        <rFont val="Times New Roman"/>
        <family val="1"/>
        <charset val="204"/>
      </rPr>
      <t xml:space="preserve">100 · 0.0000697 / 100 = </t>
    </r>
    <r>
      <rPr>
        <b/>
        <sz val="12"/>
        <color rgb="FF000000"/>
        <rFont val="Arial"/>
        <family val="2"/>
        <charset val="204"/>
      </rPr>
      <t>0.0000697</t>
    </r>
  </si>
  <si>
    <r>
      <t xml:space="preserve">Максимальный из разовых выброс, г/с (4.2.4), </t>
    </r>
    <r>
      <rPr>
        <b/>
        <i/>
        <sz val="11"/>
        <color rgb="FF000000"/>
        <rFont val="Times New Roman"/>
        <family val="1"/>
        <charset val="204"/>
      </rPr>
      <t xml:space="preserve">_G_ = </t>
    </r>
    <r>
      <rPr>
        <b/>
        <i/>
        <sz val="12"/>
        <color rgb="FF000000"/>
        <rFont val="Times New Roman"/>
        <family val="1"/>
        <charset val="204"/>
      </rPr>
      <t xml:space="preserve">CI · G / 100 = </t>
    </r>
    <r>
      <rPr>
        <b/>
        <sz val="12"/>
        <color rgb="FF000000"/>
        <rFont val="Times New Roman"/>
        <family val="1"/>
        <charset val="204"/>
      </rPr>
      <t xml:space="preserve">100 · 0.000556 / 100 = </t>
    </r>
    <r>
      <rPr>
        <b/>
        <sz val="12"/>
        <color rgb="FF000000"/>
        <rFont val="Arial"/>
        <family val="2"/>
        <charset val="204"/>
      </rPr>
      <t>0.000556</t>
    </r>
  </si>
  <si>
    <t>Итоговая таблица выбросов за 1 ист.</t>
  </si>
  <si>
    <t>Итоговая таблица выбросов за 5 ист.</t>
  </si>
  <si>
    <t xml:space="preserve">Расход топлива, кг/ч </t>
  </si>
  <si>
    <t xml:space="preserve">Годовое потребление, т  </t>
  </si>
  <si>
    <t>2280</t>
  </si>
  <si>
    <t>Сaterpillar G-3512E №1</t>
  </si>
  <si>
    <t>2281</t>
  </si>
  <si>
    <t>Сaterpillar G-3512E №2</t>
  </si>
  <si>
    <t>2282</t>
  </si>
  <si>
    <t>Мотор-генератор 11ГД100 №1</t>
  </si>
  <si>
    <t>2283</t>
  </si>
  <si>
    <t>Мотор-генератор 11ГД100 №2</t>
  </si>
  <si>
    <t>2284</t>
  </si>
  <si>
    <t>Мотор-генератор 11ГД100 №3</t>
  </si>
  <si>
    <t>2285</t>
  </si>
  <si>
    <t>ДвГ1А-630 №4</t>
  </si>
  <si>
    <t>2286</t>
  </si>
  <si>
    <t>ДвГ1А-630 №5</t>
  </si>
  <si>
    <t>2287</t>
  </si>
  <si>
    <t>11ГД-100</t>
  </si>
  <si>
    <t>2288</t>
  </si>
  <si>
    <t>2289</t>
  </si>
  <si>
    <t>2290</t>
  </si>
  <si>
    <t>2291</t>
  </si>
  <si>
    <t>2292</t>
  </si>
  <si>
    <t>2293</t>
  </si>
  <si>
    <t>ГДГ-500/1500 №1</t>
  </si>
  <si>
    <t>2294</t>
  </si>
  <si>
    <t>ГДГ-500/1500 №2</t>
  </si>
  <si>
    <t>№ 2295Продувка скважины 1 ед</t>
  </si>
  <si>
    <t>№ 2295-2318 Продувка скважин</t>
  </si>
  <si>
    <t>т/год за 1 скв</t>
  </si>
  <si>
    <t>т/год за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</si>
</sst>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"/>
    <numFmt numFmtId="165" formatCode="0.000000000"/>
    <numFmt numFmtId="166" formatCode="0.00000000"/>
    <numFmt numFmtId="167" formatCode="0.00000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vertAlign val="subscript"/>
      <sz val="8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vertAlign val="subscript"/>
      <sz val="9"/>
      <color rgb="FF000000"/>
      <name val="Times New Roman"/>
      <family val="1"/>
      <charset val="204"/>
    </font>
    <font>
      <b/>
      <i/>
      <vertAlign val="superscript"/>
      <sz val="9"/>
      <color rgb="FF000000"/>
      <name val="Times New Roman"/>
      <family val="1"/>
      <charset val="204"/>
    </font>
    <font>
      <vertAlign val="superscript"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ourier New"/>
      <family val="3"/>
      <charset val="204"/>
    </font>
    <font>
      <b/>
      <i/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vertAlign val="superscript"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i/>
      <u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7" fillId="0" borderId="1">
      <alignment horizontal="center" vertical="center" wrapText="1"/>
    </xf>
    <xf numFmtId="0" fontId="18" fillId="0" borderId="0"/>
    <xf numFmtId="0" fontId="17" fillId="0" borderId="1">
      <alignment horizontal="left" vertical="top" wrapText="1" indent="2"/>
    </xf>
    <xf numFmtId="2" fontId="18" fillId="8" borderId="0">
      <alignment vertical="justify"/>
    </xf>
    <xf numFmtId="0" fontId="17" fillId="0" borderId="1" applyNumberFormat="0">
      <alignment horizontal="center" vertical="center" wrapText="1"/>
    </xf>
    <xf numFmtId="0" fontId="17" fillId="0" borderId="1" applyNumberFormat="0">
      <alignment horizontal="left" vertical="top" wrapText="1"/>
    </xf>
  </cellStyleXfs>
  <cellXfs count="320">
    <xf numFmtId="0" fontId="0" fillId="0" borderId="0" xfId="0"/>
    <xf numFmtId="0" fontId="5" fillId="4" borderId="1" xfId="0" applyFont="1" applyFill="1" applyBorder="1" applyAlignment="1">
      <alignment vertical="center"/>
    </xf>
    <xf numFmtId="0" fontId="4" fillId="4" borderId="1" xfId="0" applyFont="1" applyFill="1" applyBorder="1"/>
    <xf numFmtId="0" fontId="6" fillId="4" borderId="1" xfId="0" applyFont="1" applyFill="1" applyBorder="1"/>
    <xf numFmtId="0" fontId="4" fillId="0" borderId="1" xfId="0" applyFont="1" applyBorder="1"/>
    <xf numFmtId="0" fontId="7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164" fontId="4" fillId="4" borderId="1" xfId="0" applyNumberFormat="1" applyFont="1" applyFill="1" applyBorder="1"/>
    <xf numFmtId="0" fontId="4" fillId="0" borderId="0" xfId="0" applyFont="1"/>
    <xf numFmtId="0" fontId="4" fillId="4" borderId="0" xfId="0" applyFont="1" applyFill="1"/>
    <xf numFmtId="0" fontId="4" fillId="5" borderId="1" xfId="0" applyFont="1" applyFill="1" applyBorder="1"/>
    <xf numFmtId="0" fontId="6" fillId="5" borderId="1" xfId="0" applyFont="1" applyFill="1" applyBorder="1"/>
    <xf numFmtId="166" fontId="4" fillId="4" borderId="1" xfId="0" applyNumberFormat="1" applyFont="1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1" fillId="0" borderId="0" xfId="0" applyFont="1"/>
    <xf numFmtId="0" fontId="3" fillId="2" borderId="0" xfId="0" applyFont="1" applyFill="1"/>
    <xf numFmtId="3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5" borderId="0" xfId="0" applyFont="1" applyFill="1"/>
    <xf numFmtId="49" fontId="14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shrinkToFit="1"/>
    </xf>
    <xf numFmtId="0" fontId="16" fillId="0" borderId="0" xfId="0" applyFont="1" applyAlignment="1">
      <alignment shrinkToFit="1"/>
    </xf>
    <xf numFmtId="0" fontId="16" fillId="0" borderId="0" xfId="0" applyFont="1" applyAlignment="1">
      <alignment wrapText="1" shrinkToFit="1"/>
    </xf>
    <xf numFmtId="0" fontId="16" fillId="0" borderId="1" xfId="0" applyFont="1" applyBorder="1" applyAlignment="1">
      <alignment wrapText="1" shrinkToFit="1"/>
    </xf>
    <xf numFmtId="0" fontId="16" fillId="0" borderId="1" xfId="0" applyFont="1" applyBorder="1" applyAlignment="1">
      <alignment shrinkToFit="1"/>
    </xf>
    <xf numFmtId="0" fontId="16" fillId="0" borderId="0" xfId="0" applyFont="1" applyAlignment="1">
      <alignment wrapText="1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 shrinkToFit="1"/>
    </xf>
    <xf numFmtId="0" fontId="16" fillId="0" borderId="0" xfId="0" applyFont="1" applyAlignment="1">
      <alignment horizontal="center" wrapText="1"/>
    </xf>
    <xf numFmtId="0" fontId="16" fillId="0" borderId="1" xfId="0" applyFont="1" applyBorder="1" applyAlignment="1">
      <alignment wrapText="1"/>
    </xf>
    <xf numFmtId="49" fontId="16" fillId="0" borderId="1" xfId="0" applyNumberFormat="1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9" fontId="6" fillId="5" borderId="1" xfId="0" applyNumberFormat="1" applyFont="1" applyFill="1" applyBorder="1"/>
    <xf numFmtId="0" fontId="6" fillId="0" borderId="0" xfId="0" applyFont="1"/>
    <xf numFmtId="165" fontId="6" fillId="0" borderId="0" xfId="0" applyNumberFormat="1" applyFont="1"/>
    <xf numFmtId="0" fontId="4" fillId="4" borderId="6" xfId="0" applyFont="1" applyFill="1" applyBorder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top" wrapText="1"/>
    </xf>
    <xf numFmtId="0" fontId="16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 wrapText="1"/>
    </xf>
    <xf numFmtId="0" fontId="17" fillId="5" borderId="2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wrapText="1"/>
    </xf>
    <xf numFmtId="0" fontId="21" fillId="0" borderId="2" xfId="0" applyFont="1" applyBorder="1" applyAlignment="1">
      <alignment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0" fontId="20" fillId="0" borderId="1" xfId="0" applyFont="1" applyBorder="1"/>
    <xf numFmtId="0" fontId="22" fillId="0" borderId="1" xfId="0" applyFont="1" applyBorder="1"/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wrapText="1"/>
    </xf>
    <xf numFmtId="0" fontId="26" fillId="0" borderId="2" xfId="0" applyFont="1" applyBorder="1" applyAlignment="1">
      <alignment wrapText="1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167" fontId="21" fillId="0" borderId="1" xfId="0" applyNumberFormat="1" applyFont="1" applyBorder="1" applyAlignment="1">
      <alignment wrapText="1"/>
    </xf>
    <xf numFmtId="167" fontId="20" fillId="0" borderId="19" xfId="0" applyNumberFormat="1" applyFont="1" applyBorder="1" applyAlignment="1">
      <alignment horizontal="center" vertical="center"/>
    </xf>
    <xf numFmtId="165" fontId="20" fillId="0" borderId="19" xfId="0" applyNumberFormat="1" applyFont="1" applyBorder="1" applyAlignment="1">
      <alignment horizontal="center" vertical="center"/>
    </xf>
    <xf numFmtId="164" fontId="20" fillId="0" borderId="19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20" xfId="0" applyFont="1" applyBorder="1" applyAlignment="1">
      <alignment wrapText="1"/>
    </xf>
    <xf numFmtId="0" fontId="19" fillId="0" borderId="21" xfId="0" applyFont="1" applyBorder="1" applyAlignment="1">
      <alignment wrapText="1"/>
    </xf>
    <xf numFmtId="0" fontId="19" fillId="5" borderId="21" xfId="0" applyFont="1" applyFill="1" applyBorder="1" applyAlignment="1">
      <alignment wrapText="1"/>
    </xf>
    <xf numFmtId="0" fontId="19" fillId="0" borderId="0" xfId="0" applyFont="1" applyAlignment="1">
      <alignment wrapText="1"/>
    </xf>
    <xf numFmtId="165" fontId="0" fillId="0" borderId="0" xfId="0" applyNumberFormat="1" applyAlignment="1">
      <alignment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vertical="center" wrapText="1"/>
    </xf>
    <xf numFmtId="0" fontId="16" fillId="9" borderId="1" xfId="0" applyFont="1" applyFill="1" applyBorder="1"/>
    <xf numFmtId="49" fontId="16" fillId="5" borderId="2" xfId="0" applyNumberFormat="1" applyFont="1" applyFill="1" applyBorder="1" applyAlignment="1">
      <alignment horizontal="center" vertical="center"/>
    </xf>
    <xf numFmtId="49" fontId="16" fillId="5" borderId="4" xfId="0" applyNumberFormat="1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/>
    </xf>
    <xf numFmtId="0" fontId="16" fillId="0" borderId="0" xfId="0" applyFont="1"/>
    <xf numFmtId="0" fontId="14" fillId="9" borderId="1" xfId="0" applyFont="1" applyFill="1" applyBorder="1"/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16" fillId="0" borderId="1" xfId="0" applyFont="1" applyBorder="1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8" fillId="0" borderId="0" xfId="0" applyFont="1"/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/>
    <xf numFmtId="0" fontId="27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0" fillId="0" borderId="22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7" fillId="0" borderId="24" xfId="0" applyFont="1" applyBorder="1" applyAlignment="1">
      <alignment vertical="center"/>
    </xf>
    <xf numFmtId="0" fontId="37" fillId="0" borderId="25" xfId="0" applyFont="1" applyBorder="1" applyAlignment="1">
      <alignment vertical="center"/>
    </xf>
    <xf numFmtId="0" fontId="37" fillId="0" borderId="25" xfId="0" applyFont="1" applyBorder="1" applyAlignment="1">
      <alignment horizontal="right" vertical="center"/>
    </xf>
    <xf numFmtId="0" fontId="37" fillId="0" borderId="0" xfId="0" applyFont="1" applyAlignment="1">
      <alignment vertical="center"/>
    </xf>
    <xf numFmtId="0" fontId="17" fillId="5" borderId="1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5" borderId="0" xfId="0" applyFill="1"/>
    <xf numFmtId="0" fontId="21" fillId="0" borderId="1" xfId="0" applyFont="1" applyBorder="1"/>
    <xf numFmtId="0" fontId="21" fillId="0" borderId="2" xfId="0" applyFont="1" applyBorder="1"/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5" borderId="18" xfId="0" applyFont="1" applyFill="1" applyBorder="1" applyAlignment="1">
      <alignment horizontal="center" vertical="center"/>
    </xf>
    <xf numFmtId="0" fontId="21" fillId="5" borderId="19" xfId="0" applyFont="1" applyFill="1" applyBorder="1" applyAlignment="1">
      <alignment horizontal="center" vertical="center"/>
    </xf>
    <xf numFmtId="49" fontId="21" fillId="5" borderId="18" xfId="0" applyNumberFormat="1" applyFont="1" applyFill="1" applyBorder="1" applyAlignment="1">
      <alignment horizontal="center" vertical="center"/>
    </xf>
    <xf numFmtId="0" fontId="26" fillId="0" borderId="1" xfId="0" applyFont="1" applyBorder="1"/>
    <xf numFmtId="0" fontId="26" fillId="0" borderId="2" xfId="0" applyFont="1" applyBorder="1"/>
    <xf numFmtId="2" fontId="21" fillId="0" borderId="1" xfId="0" applyNumberFormat="1" applyFont="1" applyBorder="1"/>
    <xf numFmtId="2" fontId="21" fillId="0" borderId="2" xfId="0" applyNumberFormat="1" applyFont="1" applyBorder="1"/>
    <xf numFmtId="0" fontId="19" fillId="0" borderId="3" xfId="0" applyFont="1" applyBorder="1" applyAlignment="1">
      <alignment horizontal="center"/>
    </xf>
    <xf numFmtId="0" fontId="19" fillId="0" borderId="20" xfId="0" applyFont="1" applyBorder="1"/>
    <xf numFmtId="0" fontId="19" fillId="0" borderId="21" xfId="0" applyFont="1" applyBorder="1"/>
    <xf numFmtId="0" fontId="19" fillId="0" borderId="0" xfId="0" applyFont="1"/>
    <xf numFmtId="49" fontId="10" fillId="10" borderId="2" xfId="0" applyNumberFormat="1" applyFont="1" applyFill="1" applyBorder="1" applyAlignment="1">
      <alignment horizontal="left" vertical="top" wrapText="1"/>
    </xf>
    <xf numFmtId="49" fontId="10" fillId="10" borderId="3" xfId="0" applyNumberFormat="1" applyFont="1" applyFill="1" applyBorder="1" applyAlignment="1">
      <alignment horizontal="left" vertical="top" wrapText="1"/>
    </xf>
    <xf numFmtId="49" fontId="10" fillId="10" borderId="4" xfId="0" applyNumberFormat="1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wrapText="1"/>
    </xf>
    <xf numFmtId="0" fontId="6" fillId="0" borderId="1" xfId="0" applyFont="1" applyBorder="1"/>
    <xf numFmtId="0" fontId="4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</cellXfs>
  <cellStyles count="7">
    <cellStyle name="Итоги_текст" xfId="3" xr:uid="{00000000-0005-0000-0000-000000000000}"/>
    <cellStyle name="мой новый" xfId="4" xr:uid="{00000000-0005-0000-0000-000001000000}"/>
    <cellStyle name="Обычный" xfId="0" builtinId="0"/>
    <cellStyle name="Обычный 2" xfId="2" xr:uid="{00000000-0005-0000-0000-000003000000}"/>
    <cellStyle name="Подзаголовок" xfId="1" xr:uid="{00000000-0005-0000-0000-000004000000}"/>
    <cellStyle name="Подзаголовок 2" xfId="5" xr:uid="{00000000-0005-0000-0000-000005000000}"/>
    <cellStyle name="Примечание 2" xfId="6" xr:uid="{00000000-0005-0000-0000-000006000000}"/>
  </cellStyles>
  <dxfs count="0"/>
  <tableStyles count="0" defaultTableStyle="TableStyleMedium2" defaultPivotStyle="PivotStyleLight16"/>
  <colors>
    <mruColors>
      <color rgb="FFFE6E6E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17</xdr:row>
      <xdr:rowOff>38923</xdr:rowOff>
    </xdr:from>
    <xdr:to>
      <xdr:col>1</xdr:col>
      <xdr:colOff>671848</xdr:colOff>
      <xdr:row>19</xdr:row>
      <xdr:rowOff>104774</xdr:rowOff>
    </xdr:to>
    <xdr:pic>
      <xdr:nvPicPr>
        <xdr:cNvPr id="2" name="Рисунок 1" descr="https://adilet.zan.kz/files/1388/82/4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43" y="3360249"/>
          <a:ext cx="1599501" cy="347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753719</xdr:colOff>
      <xdr:row>17</xdr:row>
      <xdr:rowOff>82590</xdr:rowOff>
    </xdr:from>
    <xdr:to>
      <xdr:col>3</xdr:col>
      <xdr:colOff>953116</xdr:colOff>
      <xdr:row>20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5205" y="3402733"/>
          <a:ext cx="1864911" cy="380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16</xdr:row>
      <xdr:rowOff>38922</xdr:rowOff>
    </xdr:from>
    <xdr:to>
      <xdr:col>2</xdr:col>
      <xdr:colOff>52723</xdr:colOff>
      <xdr:row>18</xdr:row>
      <xdr:rowOff>126999</xdr:rowOff>
    </xdr:to>
    <xdr:pic>
      <xdr:nvPicPr>
        <xdr:cNvPr id="2" name="Рисунок 1" descr="https://adilet.zan.kz/files/1388/82/4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43" y="3610797"/>
          <a:ext cx="1597430" cy="373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753719</xdr:colOff>
      <xdr:row>16</xdr:row>
      <xdr:rowOff>82590</xdr:rowOff>
    </xdr:from>
    <xdr:to>
      <xdr:col>3</xdr:col>
      <xdr:colOff>953116</xdr:colOff>
      <xdr:row>19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3844" y="3787815"/>
          <a:ext cx="1799597" cy="384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86457</xdr:colOff>
      <xdr:row>15</xdr:row>
      <xdr:rowOff>112103</xdr:rowOff>
    </xdr:from>
    <xdr:to>
      <xdr:col>0</xdr:col>
      <xdr:colOff>1824788</xdr:colOff>
      <xdr:row>17</xdr:row>
      <xdr:rowOff>28575</xdr:rowOff>
    </xdr:to>
    <xdr:pic>
      <xdr:nvPicPr>
        <xdr:cNvPr id="2" name="Рисунок 1" descr="https://adilet.zan.kz/files/1388/82/4.jpg">
          <a:extLst>
            <a:ext uri="{FF2B5EF4-FFF2-40B4-BE49-F238E27FC236}">
              <a16:creationId xmlns:a16="http://schemas.microsoft.com/office/drawing/2014/main" id="{924DD6A0-040C-4FE7-B11E-A501B874D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57" y="3436328"/>
          <a:ext cx="1738331" cy="29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2181225</xdr:colOff>
      <xdr:row>15</xdr:row>
      <xdr:rowOff>104775</xdr:rowOff>
    </xdr:from>
    <xdr:to>
      <xdr:col>4</xdr:col>
      <xdr:colOff>28575</xdr:colOff>
      <xdr:row>18</xdr:row>
      <xdr:rowOff>138453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6B0690D-DB61-4BA0-8F1F-0198C224C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3429000"/>
          <a:ext cx="2352675" cy="462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17</xdr:row>
      <xdr:rowOff>38923</xdr:rowOff>
    </xdr:from>
    <xdr:to>
      <xdr:col>1</xdr:col>
      <xdr:colOff>671848</xdr:colOff>
      <xdr:row>19</xdr:row>
      <xdr:rowOff>112569</xdr:rowOff>
    </xdr:to>
    <xdr:pic>
      <xdr:nvPicPr>
        <xdr:cNvPr id="2" name="Рисунок 1" descr="https://adilet.zan.kz/files/1388/82/4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43" y="3502559"/>
          <a:ext cx="1601760" cy="368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753719</xdr:colOff>
      <xdr:row>17</xdr:row>
      <xdr:rowOff>82590</xdr:rowOff>
    </xdr:from>
    <xdr:to>
      <xdr:col>3</xdr:col>
      <xdr:colOff>953116</xdr:colOff>
      <xdr:row>20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3844" y="3511590"/>
          <a:ext cx="1799597" cy="384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16</xdr:row>
      <xdr:rowOff>38922</xdr:rowOff>
    </xdr:from>
    <xdr:to>
      <xdr:col>1</xdr:col>
      <xdr:colOff>671848</xdr:colOff>
      <xdr:row>18</xdr:row>
      <xdr:rowOff>126999</xdr:rowOff>
    </xdr:to>
    <xdr:pic>
      <xdr:nvPicPr>
        <xdr:cNvPr id="2" name="Рисунок 1" descr="https://adilet.zan.kz/files/1388/82/4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43" y="3285360"/>
          <a:ext cx="1597430" cy="373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753719</xdr:colOff>
      <xdr:row>16</xdr:row>
      <xdr:rowOff>82590</xdr:rowOff>
    </xdr:from>
    <xdr:to>
      <xdr:col>3</xdr:col>
      <xdr:colOff>953116</xdr:colOff>
      <xdr:row>19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3844" y="3511590"/>
          <a:ext cx="1799597" cy="384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16</xdr:row>
      <xdr:rowOff>38923</xdr:rowOff>
    </xdr:from>
    <xdr:to>
      <xdr:col>1</xdr:col>
      <xdr:colOff>671848</xdr:colOff>
      <xdr:row>19</xdr:row>
      <xdr:rowOff>23813</xdr:rowOff>
    </xdr:to>
    <xdr:pic>
      <xdr:nvPicPr>
        <xdr:cNvPr id="2" name="Рисунок 1" descr="https://adilet.zan.kz/files/1388/82/4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43" y="3610798"/>
          <a:ext cx="1597430" cy="413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753719</xdr:colOff>
      <xdr:row>16</xdr:row>
      <xdr:rowOff>82590</xdr:rowOff>
    </xdr:from>
    <xdr:to>
      <xdr:col>3</xdr:col>
      <xdr:colOff>953116</xdr:colOff>
      <xdr:row>19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3844" y="3644940"/>
          <a:ext cx="1799597" cy="384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16</xdr:row>
      <xdr:rowOff>38923</xdr:rowOff>
    </xdr:from>
    <xdr:to>
      <xdr:col>1</xdr:col>
      <xdr:colOff>671848</xdr:colOff>
      <xdr:row>18</xdr:row>
      <xdr:rowOff>117230</xdr:rowOff>
    </xdr:to>
    <xdr:pic>
      <xdr:nvPicPr>
        <xdr:cNvPr id="2" name="Рисунок 1" descr="https://adilet.zan.kz/files/1388/82/4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43" y="3299404"/>
          <a:ext cx="1601093" cy="371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753719</xdr:colOff>
      <xdr:row>16</xdr:row>
      <xdr:rowOff>82590</xdr:rowOff>
    </xdr:from>
    <xdr:to>
      <xdr:col>3</xdr:col>
      <xdr:colOff>953116</xdr:colOff>
      <xdr:row>19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3844" y="3511590"/>
          <a:ext cx="1799597" cy="384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16</xdr:row>
      <xdr:rowOff>38923</xdr:rowOff>
    </xdr:from>
    <xdr:to>
      <xdr:col>1</xdr:col>
      <xdr:colOff>671848</xdr:colOff>
      <xdr:row>18</xdr:row>
      <xdr:rowOff>133350</xdr:rowOff>
    </xdr:to>
    <xdr:pic>
      <xdr:nvPicPr>
        <xdr:cNvPr id="2" name="Рисунок 1" descr="https://adilet.zan.kz/files/1388/82/4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43" y="3277423"/>
          <a:ext cx="1597430" cy="380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753719</xdr:colOff>
      <xdr:row>16</xdr:row>
      <xdr:rowOff>82590</xdr:rowOff>
    </xdr:from>
    <xdr:to>
      <xdr:col>3</xdr:col>
      <xdr:colOff>953116</xdr:colOff>
      <xdr:row>19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3844" y="3321090"/>
          <a:ext cx="1799597" cy="384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74543</xdr:colOff>
      <xdr:row>16</xdr:row>
      <xdr:rowOff>38923</xdr:rowOff>
    </xdr:from>
    <xdr:to>
      <xdr:col>1</xdr:col>
      <xdr:colOff>671848</xdr:colOff>
      <xdr:row>19</xdr:row>
      <xdr:rowOff>38100</xdr:rowOff>
    </xdr:to>
    <xdr:pic>
      <xdr:nvPicPr>
        <xdr:cNvPr id="2" name="Рисунок 1" descr="https://adilet.zan.kz/files/1388/82/4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43" y="3277423"/>
          <a:ext cx="1597430" cy="427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753719</xdr:colOff>
      <xdr:row>16</xdr:row>
      <xdr:rowOff>82590</xdr:rowOff>
    </xdr:from>
    <xdr:to>
      <xdr:col>3</xdr:col>
      <xdr:colOff>953116</xdr:colOff>
      <xdr:row>19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3844" y="3321090"/>
          <a:ext cx="1799597" cy="384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08"/>
  <sheetViews>
    <sheetView topLeftCell="C1" zoomScaleNormal="100" workbookViewId="0">
      <pane ySplit="1" topLeftCell="A62" activePane="bottomLeft" state="frozen"/>
      <selection pane="bottomLeft" activeCell="C2" sqref="C2:C5"/>
    </sheetView>
  </sheetViews>
  <sheetFormatPr defaultRowHeight="15" x14ac:dyDescent="0.25"/>
  <cols>
    <col min="1" max="1" width="24.28515625" style="32" customWidth="1"/>
    <col min="2" max="2" width="12.140625" style="32" customWidth="1"/>
    <col min="3" max="3" width="15.140625" style="32" customWidth="1"/>
    <col min="4" max="4" width="50.7109375" style="35" customWidth="1"/>
    <col min="5" max="5" width="7.7109375" style="32" customWidth="1"/>
    <col min="6" max="6" width="52.140625" style="32" customWidth="1"/>
    <col min="7" max="7" width="16.85546875" style="32" customWidth="1"/>
    <col min="8" max="8" width="15.5703125" style="32" customWidth="1"/>
    <col min="9" max="9" width="16.85546875" style="32" customWidth="1"/>
    <col min="10" max="10" width="14" style="32" customWidth="1"/>
    <col min="11" max="11" width="9.85546875" style="32" customWidth="1"/>
    <col min="12" max="12" width="12.140625" style="32" customWidth="1"/>
    <col min="13" max="13" width="5.42578125" style="32" customWidth="1"/>
    <col min="14" max="14" width="9.140625" style="35"/>
    <col min="15" max="16384" width="9.140625" style="32"/>
  </cols>
  <sheetData>
    <row r="1" spans="1:14" x14ac:dyDescent="0.25">
      <c r="A1" s="31" t="s">
        <v>22</v>
      </c>
      <c r="B1" s="31" t="s">
        <v>25</v>
      </c>
      <c r="C1" s="31" t="s">
        <v>23</v>
      </c>
      <c r="D1" s="46" t="s">
        <v>24</v>
      </c>
      <c r="E1" s="31" t="s">
        <v>410</v>
      </c>
      <c r="F1" s="31" t="s">
        <v>40</v>
      </c>
      <c r="G1" s="31" t="s">
        <v>38</v>
      </c>
      <c r="H1" s="31" t="s">
        <v>170</v>
      </c>
      <c r="I1" s="31" t="s">
        <v>169</v>
      </c>
    </row>
    <row r="2" spans="1:14" ht="15" customHeight="1" x14ac:dyDescent="0.25">
      <c r="A2" s="106" t="s">
        <v>0</v>
      </c>
      <c r="B2" s="102" t="s">
        <v>26</v>
      </c>
      <c r="C2" s="75" t="s">
        <v>37</v>
      </c>
      <c r="D2" s="78" t="s">
        <v>28</v>
      </c>
      <c r="E2" s="28">
        <v>3</v>
      </c>
      <c r="F2" s="28" t="s">
        <v>41</v>
      </c>
      <c r="G2" s="28">
        <f>'1'!E24</f>
        <v>2.8549804161632681E-2</v>
      </c>
      <c r="H2" s="28">
        <f>'1'!F24</f>
        <v>3.4259764993959219E-2</v>
      </c>
      <c r="I2" s="28">
        <f>'1'!G24</f>
        <v>3.4259764993959219E-2</v>
      </c>
      <c r="N2" s="35" t="s">
        <v>257</v>
      </c>
    </row>
    <row r="3" spans="1:14" x14ac:dyDescent="0.25">
      <c r="A3" s="106"/>
      <c r="B3" s="102"/>
      <c r="C3" s="76"/>
      <c r="D3" s="79"/>
      <c r="E3" s="28">
        <v>3</v>
      </c>
      <c r="F3" s="28" t="s">
        <v>42</v>
      </c>
      <c r="G3" s="28">
        <f>'1'!E25</f>
        <v>2753.3358807308014</v>
      </c>
      <c r="H3" s="28">
        <f>'1'!F25</f>
        <v>3.3040030568769616</v>
      </c>
      <c r="I3" s="28">
        <f>'1'!G25</f>
        <v>3.3040030568769616</v>
      </c>
      <c r="N3" s="35" t="s">
        <v>258</v>
      </c>
    </row>
    <row r="4" spans="1:14" ht="15.75" customHeight="1" x14ac:dyDescent="0.25">
      <c r="A4" s="106"/>
      <c r="B4" s="102"/>
      <c r="C4" s="76"/>
      <c r="D4" s="79"/>
      <c r="E4" s="28">
        <v>3</v>
      </c>
      <c r="F4" s="29" t="s">
        <v>43</v>
      </c>
      <c r="G4" s="28">
        <f>'1'!E26</f>
        <v>814.0487503378256</v>
      </c>
      <c r="H4" s="28">
        <f>'1'!F26</f>
        <v>0.97685850040539068</v>
      </c>
      <c r="I4" s="28">
        <f>'1'!G26</f>
        <v>0.97685850040539068</v>
      </c>
      <c r="N4" s="35" t="s">
        <v>258</v>
      </c>
    </row>
    <row r="5" spans="1:14" ht="15.75" x14ac:dyDescent="0.25">
      <c r="A5" s="106"/>
      <c r="B5" s="102"/>
      <c r="C5" s="77"/>
      <c r="D5" s="80"/>
      <c r="E5" s="28">
        <v>3</v>
      </c>
      <c r="F5" s="30" t="s">
        <v>44</v>
      </c>
      <c r="G5" s="28">
        <f>'1'!E27</f>
        <v>7.1374510404081701E-2</v>
      </c>
      <c r="H5" s="28">
        <f>'1'!F27</f>
        <v>8.5649412484898033E-2</v>
      </c>
      <c r="I5" s="28">
        <f>'1'!G27</f>
        <v>8.5649412484898033E-2</v>
      </c>
      <c r="N5" s="35" t="s">
        <v>258</v>
      </c>
    </row>
    <row r="6" spans="1:14" x14ac:dyDescent="0.25">
      <c r="A6" s="106"/>
      <c r="B6" s="102"/>
      <c r="C6" s="75" t="s">
        <v>45</v>
      </c>
      <c r="D6" s="78" t="s">
        <v>29</v>
      </c>
      <c r="E6" s="28">
        <v>3</v>
      </c>
      <c r="F6" s="28" t="s">
        <v>80</v>
      </c>
      <c r="G6" s="33">
        <f>'1'!H24</f>
        <v>5.7099608323265362E-2</v>
      </c>
      <c r="H6" s="33">
        <f>'1'!I24</f>
        <v>2.2839843329306143E-3</v>
      </c>
      <c r="I6" s="33">
        <f>'1'!J24</f>
        <v>2.2839843329306143E-3</v>
      </c>
      <c r="N6" s="35" t="s">
        <v>259</v>
      </c>
    </row>
    <row r="7" spans="1:14" x14ac:dyDescent="0.25">
      <c r="A7" s="106"/>
      <c r="B7" s="102"/>
      <c r="C7" s="76"/>
      <c r="D7" s="79"/>
      <c r="E7" s="28">
        <v>3</v>
      </c>
      <c r="F7" s="28" t="s">
        <v>49</v>
      </c>
      <c r="G7" s="33">
        <f>'1'!H25</f>
        <v>5506.6717614616036</v>
      </c>
      <c r="H7" s="33">
        <f>'1'!I25</f>
        <v>0.22026687045846413</v>
      </c>
      <c r="I7" s="33">
        <f>'1'!J25</f>
        <v>0.22026687045846413</v>
      </c>
      <c r="N7" s="35" t="s">
        <v>258</v>
      </c>
    </row>
    <row r="8" spans="1:14" ht="17.25" customHeight="1" x14ac:dyDescent="0.25">
      <c r="A8" s="106"/>
      <c r="B8" s="102"/>
      <c r="C8" s="76"/>
      <c r="D8" s="79"/>
      <c r="E8" s="28">
        <v>3</v>
      </c>
      <c r="F8" s="29" t="s">
        <v>81</v>
      </c>
      <c r="G8" s="33">
        <f>'1'!H26</f>
        <v>1628.097500675651</v>
      </c>
      <c r="H8" s="33">
        <f>'1'!I26</f>
        <v>6.5123900027026033E-2</v>
      </c>
      <c r="I8" s="33">
        <f>'1'!J26</f>
        <v>6.5123900027026033E-2</v>
      </c>
      <c r="N8" s="35" t="s">
        <v>258</v>
      </c>
    </row>
    <row r="9" spans="1:14" x14ac:dyDescent="0.25">
      <c r="A9" s="106"/>
      <c r="B9" s="102"/>
      <c r="C9" s="77"/>
      <c r="D9" s="80"/>
      <c r="E9" s="28">
        <v>3</v>
      </c>
      <c r="F9" s="28" t="s">
        <v>82</v>
      </c>
      <c r="G9" s="33">
        <f>'1'!H27</f>
        <v>0.14274902080816337</v>
      </c>
      <c r="H9" s="33">
        <f>'1'!I27</f>
        <v>5.709960832326535E-3</v>
      </c>
      <c r="I9" s="33">
        <f>'1'!J27</f>
        <v>5.709960832326535E-3</v>
      </c>
      <c r="N9" s="35" t="s">
        <v>258</v>
      </c>
    </row>
    <row r="10" spans="1:14" x14ac:dyDescent="0.25">
      <c r="A10" s="106"/>
      <c r="B10" s="102"/>
      <c r="C10" s="75" t="s">
        <v>46</v>
      </c>
      <c r="D10" s="78" t="s">
        <v>30</v>
      </c>
      <c r="E10" s="28">
        <v>3</v>
      </c>
      <c r="F10" s="28" t="s">
        <v>80</v>
      </c>
      <c r="G10" s="28">
        <f>'1'!K24</f>
        <v>5.7099608323265362E-2</v>
      </c>
      <c r="H10" s="28">
        <f>'1'!L24</f>
        <v>1.7129882496979608E-3</v>
      </c>
      <c r="I10" s="28">
        <f>'1'!M24</f>
        <v>1.7129882496979608E-3</v>
      </c>
      <c r="N10" s="35" t="s">
        <v>260</v>
      </c>
    </row>
    <row r="11" spans="1:14" x14ac:dyDescent="0.25">
      <c r="A11" s="106"/>
      <c r="B11" s="102"/>
      <c r="C11" s="76"/>
      <c r="D11" s="79"/>
      <c r="E11" s="28">
        <v>3</v>
      </c>
      <c r="F11" s="28" t="s">
        <v>49</v>
      </c>
      <c r="G11" s="28">
        <f>'1'!K25</f>
        <v>5506.6717614616036</v>
      </c>
      <c r="H11" s="28">
        <f>'1'!L25</f>
        <v>0.16520015284384809</v>
      </c>
      <c r="I11" s="28">
        <f>'1'!M25</f>
        <v>0.16520015284384809</v>
      </c>
      <c r="N11" s="35" t="s">
        <v>258</v>
      </c>
    </row>
    <row r="12" spans="1:14" ht="15.75" customHeight="1" x14ac:dyDescent="0.25">
      <c r="A12" s="106"/>
      <c r="B12" s="102"/>
      <c r="C12" s="76"/>
      <c r="D12" s="79"/>
      <c r="E12" s="28">
        <v>3</v>
      </c>
      <c r="F12" s="29" t="s">
        <v>81</v>
      </c>
      <c r="G12" s="28">
        <f>'1'!K26</f>
        <v>1628.097500675651</v>
      </c>
      <c r="H12" s="28">
        <f>'1'!L26</f>
        <v>4.8842925020269531E-2</v>
      </c>
      <c r="I12" s="28">
        <f>'1'!M26</f>
        <v>4.8842925020269531E-2</v>
      </c>
      <c r="N12" s="35" t="s">
        <v>258</v>
      </c>
    </row>
    <row r="13" spans="1:14" x14ac:dyDescent="0.25">
      <c r="A13" s="106"/>
      <c r="B13" s="102"/>
      <c r="C13" s="77"/>
      <c r="D13" s="80"/>
      <c r="E13" s="28">
        <v>3</v>
      </c>
      <c r="F13" s="28" t="s">
        <v>82</v>
      </c>
      <c r="G13" s="28">
        <f>'1'!K27</f>
        <v>0.14274902080816337</v>
      </c>
      <c r="H13" s="28">
        <f>'1'!L27</f>
        <v>4.2824706242449015E-3</v>
      </c>
      <c r="I13" s="28">
        <f>'1'!M27</f>
        <v>4.2824706242449015E-3</v>
      </c>
      <c r="N13" s="35" t="s">
        <v>258</v>
      </c>
    </row>
    <row r="14" spans="1:14" x14ac:dyDescent="0.25">
      <c r="A14" s="106"/>
      <c r="B14" s="102"/>
      <c r="C14" s="75" t="s">
        <v>206</v>
      </c>
      <c r="D14" s="78" t="s">
        <v>228</v>
      </c>
      <c r="E14" s="28">
        <v>1</v>
      </c>
      <c r="F14" s="28" t="s">
        <v>80</v>
      </c>
      <c r="G14" s="28">
        <f>'1'!N24</f>
        <v>5.7099608323265362E-2</v>
      </c>
      <c r="H14" s="28">
        <f>'1'!O24</f>
        <v>1.3703905997583688E-2</v>
      </c>
      <c r="I14" s="28">
        <f>H14</f>
        <v>1.3703905997583688E-2</v>
      </c>
      <c r="N14" s="35" t="s">
        <v>261</v>
      </c>
    </row>
    <row r="15" spans="1:14" x14ac:dyDescent="0.25">
      <c r="A15" s="106"/>
      <c r="B15" s="102"/>
      <c r="C15" s="76"/>
      <c r="D15" s="79"/>
      <c r="E15" s="28">
        <v>1</v>
      </c>
      <c r="F15" s="28" t="s">
        <v>49</v>
      </c>
      <c r="G15" s="28">
        <f>'1'!N25</f>
        <v>5506.6717614616027</v>
      </c>
      <c r="H15" s="28">
        <f>'1'!O25</f>
        <v>1.3216012227507847</v>
      </c>
      <c r="I15" s="28">
        <f t="shared" ref="I15:I29" si="0">H15</f>
        <v>1.3216012227507847</v>
      </c>
    </row>
    <row r="16" spans="1:14" x14ac:dyDescent="0.25">
      <c r="A16" s="106"/>
      <c r="B16" s="102"/>
      <c r="C16" s="76"/>
      <c r="D16" s="79"/>
      <c r="E16" s="28">
        <v>1</v>
      </c>
      <c r="F16" s="29" t="s">
        <v>81</v>
      </c>
      <c r="G16" s="28">
        <f>'1'!N26</f>
        <v>1628.0975006756514</v>
      </c>
      <c r="H16" s="28">
        <f>'1'!O26</f>
        <v>0.39074340016215631</v>
      </c>
      <c r="I16" s="28">
        <f t="shared" si="0"/>
        <v>0.39074340016215631</v>
      </c>
    </row>
    <row r="17" spans="1:14" x14ac:dyDescent="0.25">
      <c r="A17" s="106"/>
      <c r="B17" s="102"/>
      <c r="C17" s="77"/>
      <c r="D17" s="80"/>
      <c r="E17" s="28">
        <v>1</v>
      </c>
      <c r="F17" s="28" t="s">
        <v>82</v>
      </c>
      <c r="G17" s="28">
        <f>'1'!N27</f>
        <v>0.1427490208081634</v>
      </c>
      <c r="H17" s="28">
        <f>'1'!O27</f>
        <v>3.4259764993959219E-2</v>
      </c>
      <c r="I17" s="28">
        <f t="shared" si="0"/>
        <v>3.4259764993959219E-2</v>
      </c>
    </row>
    <row r="18" spans="1:14" x14ac:dyDescent="0.25">
      <c r="A18" s="106"/>
      <c r="B18" s="102"/>
      <c r="C18" s="75" t="s">
        <v>31</v>
      </c>
      <c r="D18" s="78" t="s">
        <v>33</v>
      </c>
      <c r="E18" s="28"/>
      <c r="F18" s="28" t="str">
        <f>'1'!A97</f>
        <v>0410 Метан</v>
      </c>
      <c r="G18" s="28">
        <f>'1'!B97</f>
        <v>7.4656246000000008E-3</v>
      </c>
      <c r="H18" s="28">
        <f>'1'!C97</f>
        <v>0.23543593738560001</v>
      </c>
      <c r="I18" s="28">
        <f t="shared" si="0"/>
        <v>0.23543593738560001</v>
      </c>
      <c r="N18" s="35" t="s">
        <v>262</v>
      </c>
    </row>
    <row r="19" spans="1:14" x14ac:dyDescent="0.25">
      <c r="A19" s="106"/>
      <c r="B19" s="102"/>
      <c r="C19" s="76"/>
      <c r="D19" s="79"/>
      <c r="E19" s="28"/>
      <c r="F19" s="28" t="str">
        <f>'1'!A98</f>
        <v>0333 Сероводород</v>
      </c>
      <c r="G19" s="28">
        <f>'1'!B98</f>
        <v>6.0206650000000011E-5</v>
      </c>
      <c r="H19" s="28">
        <f>'1'!C98</f>
        <v>1.8986769144000001E-3</v>
      </c>
      <c r="I19" s="28">
        <f t="shared" si="0"/>
        <v>1.8986769144000001E-3</v>
      </c>
      <c r="N19" s="35" t="s">
        <v>258</v>
      </c>
    </row>
    <row r="20" spans="1:14" ht="14.25" customHeight="1" x14ac:dyDescent="0.25">
      <c r="A20" s="106"/>
      <c r="B20" s="102"/>
      <c r="C20" s="76"/>
      <c r="D20" s="79"/>
      <c r="E20" s="28"/>
      <c r="F20" s="28" t="str">
        <f>'1'!A99</f>
        <v>1716 Меркаптаны</v>
      </c>
      <c r="G20" s="28">
        <f>'1'!B99</f>
        <v>1.3761519999999999E-4</v>
      </c>
      <c r="H20" s="28">
        <f>'1'!C99</f>
        <v>4.3398329471999999E-3</v>
      </c>
      <c r="I20" s="28">
        <f t="shared" si="0"/>
        <v>4.3398329471999999E-3</v>
      </c>
      <c r="N20" s="35" t="s">
        <v>258</v>
      </c>
    </row>
    <row r="21" spans="1:14" x14ac:dyDescent="0.25">
      <c r="A21" s="106"/>
      <c r="B21" s="102"/>
      <c r="C21" s="76"/>
      <c r="D21" s="79"/>
      <c r="E21" s="28"/>
      <c r="F21" s="28" t="str">
        <f>'1'!A100</f>
        <v>0415 Углеводороды С1-С5</v>
      </c>
      <c r="G21" s="28">
        <f>'1'!B100</f>
        <v>9.3588657139999972E-4</v>
      </c>
      <c r="H21" s="28">
        <f>'1'!C100</f>
        <v>2.9514118915670389E-2</v>
      </c>
      <c r="I21" s="28">
        <f t="shared" si="0"/>
        <v>2.9514118915670389E-2</v>
      </c>
      <c r="N21" s="35" t="s">
        <v>258</v>
      </c>
    </row>
    <row r="22" spans="1:14" x14ac:dyDescent="0.25">
      <c r="A22" s="106"/>
      <c r="B22" s="102"/>
      <c r="C22" s="77"/>
      <c r="D22" s="80"/>
      <c r="E22" s="28"/>
      <c r="F22" s="28" t="str">
        <f>'1'!A101</f>
        <v>0416 Углеводороды С6-С10</v>
      </c>
      <c r="G22" s="28">
        <f>'1'!B101</f>
        <v>1.6169786000000002E-6</v>
      </c>
      <c r="H22" s="28">
        <f>'1'!C101</f>
        <v>5.0993037129599997E-5</v>
      </c>
      <c r="I22" s="28">
        <f t="shared" si="0"/>
        <v>5.0993037129599997E-5</v>
      </c>
    </row>
    <row r="23" spans="1:14" x14ac:dyDescent="0.25">
      <c r="A23" s="106"/>
      <c r="B23" s="102"/>
      <c r="C23" s="75" t="s">
        <v>32</v>
      </c>
      <c r="D23" s="78" t="s">
        <v>210</v>
      </c>
      <c r="E23" s="28"/>
      <c r="F23" s="28" t="s">
        <v>221</v>
      </c>
      <c r="G23" s="28" t="e">
        <f>'1'!#REF!</f>
        <v>#REF!</v>
      </c>
      <c r="H23" s="28" t="e">
        <f>'1'!#REF!</f>
        <v>#REF!</v>
      </c>
      <c r="I23" s="28" t="e">
        <f t="shared" si="0"/>
        <v>#REF!</v>
      </c>
      <c r="N23" s="35" t="s">
        <v>263</v>
      </c>
    </row>
    <row r="24" spans="1:14" x14ac:dyDescent="0.25">
      <c r="A24" s="106"/>
      <c r="B24" s="102"/>
      <c r="C24" s="76"/>
      <c r="D24" s="79"/>
      <c r="E24" s="28"/>
      <c r="F24" s="28" t="s">
        <v>222</v>
      </c>
      <c r="G24" s="28" t="e">
        <f>'1'!#REF!</f>
        <v>#REF!</v>
      </c>
      <c r="H24" s="28" t="e">
        <f>'1'!#REF!</f>
        <v>#REF!</v>
      </c>
      <c r="I24" s="28" t="e">
        <f t="shared" si="0"/>
        <v>#REF!</v>
      </c>
    </row>
    <row r="25" spans="1:14" x14ac:dyDescent="0.25">
      <c r="A25" s="106"/>
      <c r="B25" s="102"/>
      <c r="C25" s="77"/>
      <c r="D25" s="80"/>
      <c r="E25" s="28"/>
      <c r="F25" s="28" t="s">
        <v>223</v>
      </c>
      <c r="G25" s="28" t="e">
        <f>'1'!#REF!</f>
        <v>#REF!</v>
      </c>
      <c r="H25" s="28" t="e">
        <f>'1'!#REF!</f>
        <v>#REF!</v>
      </c>
      <c r="I25" s="28" t="e">
        <f t="shared" si="0"/>
        <v>#REF!</v>
      </c>
    </row>
    <row r="26" spans="1:14" x14ac:dyDescent="0.25">
      <c r="A26" s="106"/>
      <c r="B26" s="102"/>
      <c r="C26" s="75" t="s">
        <v>211</v>
      </c>
      <c r="D26" s="78" t="s">
        <v>212</v>
      </c>
      <c r="E26" s="28"/>
      <c r="F26" s="28" t="s">
        <v>224</v>
      </c>
      <c r="G26" s="28" t="e">
        <f>'1'!#REF!</f>
        <v>#REF!</v>
      </c>
      <c r="H26" s="28" t="e">
        <f>'1'!#REF!</f>
        <v>#REF!</v>
      </c>
      <c r="I26" s="28" t="e">
        <f t="shared" si="0"/>
        <v>#REF!</v>
      </c>
    </row>
    <row r="27" spans="1:14" x14ac:dyDescent="0.25">
      <c r="A27" s="106"/>
      <c r="B27" s="102"/>
      <c r="C27" s="76"/>
      <c r="D27" s="79"/>
      <c r="E27" s="28"/>
      <c r="F27" s="28" t="s">
        <v>225</v>
      </c>
      <c r="G27" s="28" t="e">
        <f>'1'!#REF!</f>
        <v>#REF!</v>
      </c>
      <c r="H27" s="28" t="e">
        <f>'1'!#REF!</f>
        <v>#REF!</v>
      </c>
      <c r="I27" s="28" t="e">
        <f t="shared" si="0"/>
        <v>#REF!</v>
      </c>
    </row>
    <row r="28" spans="1:14" x14ac:dyDescent="0.25">
      <c r="A28" s="106"/>
      <c r="B28" s="102"/>
      <c r="C28" s="76"/>
      <c r="D28" s="79"/>
      <c r="E28" s="28"/>
      <c r="F28" s="28" t="s">
        <v>226</v>
      </c>
      <c r="G28" s="28" t="e">
        <f>'1'!#REF!</f>
        <v>#REF!</v>
      </c>
      <c r="H28" s="28" t="e">
        <f>'1'!#REF!</f>
        <v>#REF!</v>
      </c>
      <c r="I28" s="28" t="e">
        <f t="shared" si="0"/>
        <v>#REF!</v>
      </c>
    </row>
    <row r="29" spans="1:14" x14ac:dyDescent="0.25">
      <c r="A29" s="106"/>
      <c r="B29" s="102"/>
      <c r="C29" s="77"/>
      <c r="D29" s="80"/>
      <c r="E29" s="28"/>
      <c r="F29" s="28" t="s">
        <v>227</v>
      </c>
      <c r="G29" s="28" t="e">
        <f>'1'!#REF!</f>
        <v>#REF!</v>
      </c>
      <c r="H29" s="28" t="e">
        <f>'1'!#REF!</f>
        <v>#REF!</v>
      </c>
      <c r="I29" s="28" t="e">
        <f t="shared" si="0"/>
        <v>#REF!</v>
      </c>
    </row>
    <row r="30" spans="1:14" x14ac:dyDescent="0.25">
      <c r="A30" s="106"/>
      <c r="B30" s="102" t="s">
        <v>27</v>
      </c>
      <c r="C30" s="75" t="s">
        <v>230</v>
      </c>
      <c r="D30" s="78" t="s">
        <v>28</v>
      </c>
      <c r="E30" s="28">
        <v>3</v>
      </c>
      <c r="F30" s="28" t="s">
        <v>41</v>
      </c>
      <c r="G30" s="28" t="e">
        <f>'1'!#REF!</f>
        <v>#REF!</v>
      </c>
      <c r="H30" s="28" t="e">
        <f>'1'!#REF!</f>
        <v>#REF!</v>
      </c>
      <c r="I30" s="28" t="e">
        <f>'1'!#REF!</f>
        <v>#REF!</v>
      </c>
      <c r="N30" s="35" t="s">
        <v>264</v>
      </c>
    </row>
    <row r="31" spans="1:14" x14ac:dyDescent="0.25">
      <c r="A31" s="106"/>
      <c r="B31" s="102"/>
      <c r="C31" s="76"/>
      <c r="D31" s="79"/>
      <c r="E31" s="28">
        <v>3</v>
      </c>
      <c r="F31" s="28" t="s">
        <v>42</v>
      </c>
      <c r="G31" s="28" t="e">
        <f>'1'!#REF!</f>
        <v>#REF!</v>
      </c>
      <c r="H31" s="28" t="e">
        <f>'1'!#REF!</f>
        <v>#REF!</v>
      </c>
      <c r="I31" s="28" t="e">
        <f>'1'!#REF!</f>
        <v>#REF!</v>
      </c>
      <c r="N31" s="35" t="s">
        <v>258</v>
      </c>
    </row>
    <row r="32" spans="1:14" ht="15" customHeight="1" x14ac:dyDescent="0.25">
      <c r="A32" s="106"/>
      <c r="B32" s="102"/>
      <c r="C32" s="76"/>
      <c r="D32" s="79"/>
      <c r="E32" s="28">
        <v>3</v>
      </c>
      <c r="F32" s="29" t="s">
        <v>43</v>
      </c>
      <c r="G32" s="28" t="e">
        <f>'1'!#REF!</f>
        <v>#REF!</v>
      </c>
      <c r="H32" s="28" t="e">
        <f>'1'!#REF!</f>
        <v>#REF!</v>
      </c>
      <c r="I32" s="28" t="e">
        <f>'1'!#REF!</f>
        <v>#REF!</v>
      </c>
      <c r="N32" s="35" t="s">
        <v>258</v>
      </c>
    </row>
    <row r="33" spans="1:14" ht="15.75" x14ac:dyDescent="0.25">
      <c r="A33" s="106"/>
      <c r="B33" s="102"/>
      <c r="C33" s="77"/>
      <c r="D33" s="80"/>
      <c r="E33" s="28">
        <v>3</v>
      </c>
      <c r="F33" s="30" t="s">
        <v>44</v>
      </c>
      <c r="G33" s="28" t="e">
        <f>'1'!#REF!</f>
        <v>#REF!</v>
      </c>
      <c r="H33" s="28" t="e">
        <f>'1'!#REF!</f>
        <v>#REF!</v>
      </c>
      <c r="I33" s="28" t="e">
        <f>'1'!#REF!</f>
        <v>#REF!</v>
      </c>
      <c r="N33" s="35" t="s">
        <v>258</v>
      </c>
    </row>
    <row r="34" spans="1:14" x14ac:dyDescent="0.25">
      <c r="A34" s="106"/>
      <c r="B34" s="102"/>
      <c r="C34" s="75" t="s">
        <v>231</v>
      </c>
      <c r="D34" s="78" t="s">
        <v>29</v>
      </c>
      <c r="E34" s="28">
        <v>3</v>
      </c>
      <c r="F34" s="28" t="s">
        <v>80</v>
      </c>
      <c r="G34" s="33" t="e">
        <f>'1'!#REF!</f>
        <v>#REF!</v>
      </c>
      <c r="H34" s="33" t="e">
        <f>'1'!#REF!</f>
        <v>#REF!</v>
      </c>
      <c r="I34" s="33" t="e">
        <f>'1'!#REF!</f>
        <v>#REF!</v>
      </c>
      <c r="N34" s="35" t="s">
        <v>265</v>
      </c>
    </row>
    <row r="35" spans="1:14" x14ac:dyDescent="0.25">
      <c r="A35" s="106"/>
      <c r="B35" s="102"/>
      <c r="C35" s="76"/>
      <c r="D35" s="79"/>
      <c r="E35" s="28">
        <v>3</v>
      </c>
      <c r="F35" s="28" t="s">
        <v>49</v>
      </c>
      <c r="G35" s="33" t="e">
        <f>'1'!#REF!</f>
        <v>#REF!</v>
      </c>
      <c r="H35" s="33" t="e">
        <f>'1'!#REF!</f>
        <v>#REF!</v>
      </c>
      <c r="I35" s="33" t="e">
        <f>'1'!#REF!</f>
        <v>#REF!</v>
      </c>
      <c r="N35" s="35" t="s">
        <v>258</v>
      </c>
    </row>
    <row r="36" spans="1:14" ht="17.25" customHeight="1" x14ac:dyDescent="0.25">
      <c r="A36" s="106"/>
      <c r="B36" s="102"/>
      <c r="C36" s="76"/>
      <c r="D36" s="79"/>
      <c r="E36" s="28">
        <v>3</v>
      </c>
      <c r="F36" s="28" t="s">
        <v>81</v>
      </c>
      <c r="G36" s="33" t="e">
        <f>'1'!#REF!</f>
        <v>#REF!</v>
      </c>
      <c r="H36" s="33" t="e">
        <f>'1'!#REF!</f>
        <v>#REF!</v>
      </c>
      <c r="I36" s="33" t="e">
        <f>'1'!#REF!</f>
        <v>#REF!</v>
      </c>
      <c r="N36" s="35" t="s">
        <v>258</v>
      </c>
    </row>
    <row r="37" spans="1:14" x14ac:dyDescent="0.25">
      <c r="A37" s="106"/>
      <c r="B37" s="102"/>
      <c r="C37" s="77"/>
      <c r="D37" s="80"/>
      <c r="E37" s="28">
        <v>3</v>
      </c>
      <c r="F37" s="28" t="s">
        <v>82</v>
      </c>
      <c r="G37" s="33" t="e">
        <f>'1'!#REF!</f>
        <v>#REF!</v>
      </c>
      <c r="H37" s="33" t="e">
        <f>'1'!#REF!</f>
        <v>#REF!</v>
      </c>
      <c r="I37" s="33" t="e">
        <f>'1'!#REF!</f>
        <v>#REF!</v>
      </c>
      <c r="N37" s="35" t="s">
        <v>258</v>
      </c>
    </row>
    <row r="38" spans="1:14" x14ac:dyDescent="0.25">
      <c r="A38" s="106"/>
      <c r="B38" s="102"/>
      <c r="C38" s="75" t="s">
        <v>232</v>
      </c>
      <c r="D38" s="78" t="s">
        <v>30</v>
      </c>
      <c r="E38" s="28">
        <v>3</v>
      </c>
      <c r="F38" s="28" t="s">
        <v>80</v>
      </c>
      <c r="G38" s="28" t="e">
        <f>'1'!#REF!</f>
        <v>#REF!</v>
      </c>
      <c r="H38" s="28" t="e">
        <f>'1'!#REF!</f>
        <v>#REF!</v>
      </c>
      <c r="I38" s="28" t="e">
        <f>'1'!#REF!</f>
        <v>#REF!</v>
      </c>
      <c r="N38" s="35" t="s">
        <v>266</v>
      </c>
    </row>
    <row r="39" spans="1:14" x14ac:dyDescent="0.25">
      <c r="A39" s="106"/>
      <c r="B39" s="102"/>
      <c r="C39" s="76"/>
      <c r="D39" s="79"/>
      <c r="E39" s="28">
        <v>3</v>
      </c>
      <c r="F39" s="28" t="s">
        <v>49</v>
      </c>
      <c r="G39" s="28" t="e">
        <f>'1'!#REF!</f>
        <v>#REF!</v>
      </c>
      <c r="H39" s="28" t="e">
        <f>'1'!#REF!</f>
        <v>#REF!</v>
      </c>
      <c r="I39" s="28" t="e">
        <f>'1'!#REF!</f>
        <v>#REF!</v>
      </c>
      <c r="N39" s="35" t="s">
        <v>258</v>
      </c>
    </row>
    <row r="40" spans="1:14" ht="14.25" customHeight="1" x14ac:dyDescent="0.25">
      <c r="A40" s="106"/>
      <c r="B40" s="102"/>
      <c r="C40" s="76"/>
      <c r="D40" s="79"/>
      <c r="E40" s="28">
        <v>3</v>
      </c>
      <c r="F40" s="29" t="s">
        <v>81</v>
      </c>
      <c r="G40" s="28" t="e">
        <f>'1'!#REF!</f>
        <v>#REF!</v>
      </c>
      <c r="H40" s="28" t="e">
        <f>'1'!#REF!</f>
        <v>#REF!</v>
      </c>
      <c r="I40" s="28" t="e">
        <f>'1'!#REF!</f>
        <v>#REF!</v>
      </c>
      <c r="N40" s="35" t="s">
        <v>258</v>
      </c>
    </row>
    <row r="41" spans="1:14" x14ac:dyDescent="0.25">
      <c r="A41" s="106"/>
      <c r="B41" s="102"/>
      <c r="C41" s="77"/>
      <c r="D41" s="80"/>
      <c r="E41" s="28">
        <v>3</v>
      </c>
      <c r="F41" s="28" t="s">
        <v>82</v>
      </c>
      <c r="G41" s="28" t="e">
        <f>'1'!#REF!</f>
        <v>#REF!</v>
      </c>
      <c r="H41" s="28" t="e">
        <f>'1'!#REF!</f>
        <v>#REF!</v>
      </c>
      <c r="I41" s="28" t="e">
        <f>'1'!#REF!</f>
        <v>#REF!</v>
      </c>
      <c r="N41" s="35" t="s">
        <v>258</v>
      </c>
    </row>
    <row r="42" spans="1:14" x14ac:dyDescent="0.25">
      <c r="A42" s="106"/>
      <c r="B42" s="102"/>
      <c r="C42" s="75" t="s">
        <v>207</v>
      </c>
      <c r="D42" s="78" t="s">
        <v>228</v>
      </c>
      <c r="E42" s="28">
        <v>1</v>
      </c>
      <c r="F42" s="28" t="s">
        <v>80</v>
      </c>
      <c r="G42" s="28" t="e">
        <f>'1'!#REF!</f>
        <v>#REF!</v>
      </c>
      <c r="H42" s="28" t="e">
        <f>'1'!#REF!</f>
        <v>#REF!</v>
      </c>
      <c r="I42" s="28" t="e">
        <f>H42</f>
        <v>#REF!</v>
      </c>
      <c r="N42" s="35" t="s">
        <v>267</v>
      </c>
    </row>
    <row r="43" spans="1:14" x14ac:dyDescent="0.25">
      <c r="A43" s="106"/>
      <c r="B43" s="102"/>
      <c r="C43" s="76"/>
      <c r="D43" s="79"/>
      <c r="E43" s="28">
        <v>1</v>
      </c>
      <c r="F43" s="28" t="s">
        <v>49</v>
      </c>
      <c r="G43" s="28" t="e">
        <f>'1'!#REF!</f>
        <v>#REF!</v>
      </c>
      <c r="H43" s="28" t="e">
        <f>'1'!#REF!</f>
        <v>#REF!</v>
      </c>
      <c r="I43" s="28" t="e">
        <f t="shared" ref="I43:I57" si="1">H43</f>
        <v>#REF!</v>
      </c>
    </row>
    <row r="44" spans="1:14" x14ac:dyDescent="0.25">
      <c r="A44" s="106"/>
      <c r="B44" s="102"/>
      <c r="C44" s="76"/>
      <c r="D44" s="79"/>
      <c r="E44" s="28">
        <v>1</v>
      </c>
      <c r="F44" s="29" t="s">
        <v>81</v>
      </c>
      <c r="G44" s="28" t="e">
        <f>'1'!#REF!</f>
        <v>#REF!</v>
      </c>
      <c r="H44" s="28" t="e">
        <f>'1'!#REF!</f>
        <v>#REF!</v>
      </c>
      <c r="I44" s="28" t="e">
        <f t="shared" si="1"/>
        <v>#REF!</v>
      </c>
    </row>
    <row r="45" spans="1:14" x14ac:dyDescent="0.25">
      <c r="A45" s="106"/>
      <c r="B45" s="102"/>
      <c r="C45" s="77"/>
      <c r="D45" s="80"/>
      <c r="E45" s="28">
        <v>1</v>
      </c>
      <c r="F45" s="28" t="s">
        <v>82</v>
      </c>
      <c r="G45" s="28" t="e">
        <f>'1'!#REF!</f>
        <v>#REF!</v>
      </c>
      <c r="H45" s="28" t="e">
        <f>'1'!#REF!</f>
        <v>#REF!</v>
      </c>
      <c r="I45" s="28" t="e">
        <f t="shared" si="1"/>
        <v>#REF!</v>
      </c>
    </row>
    <row r="46" spans="1:14" x14ac:dyDescent="0.25">
      <c r="A46" s="106"/>
      <c r="B46" s="102"/>
      <c r="C46" s="75" t="s">
        <v>213</v>
      </c>
      <c r="D46" s="78" t="s">
        <v>33</v>
      </c>
      <c r="E46" s="28"/>
      <c r="F46" s="28" t="e">
        <f>'1'!#REF!</f>
        <v>#REF!</v>
      </c>
      <c r="G46" s="28" t="e">
        <f>'1'!#REF!</f>
        <v>#REF!</v>
      </c>
      <c r="H46" s="28" t="e">
        <f>'1'!#REF!</f>
        <v>#REF!</v>
      </c>
      <c r="I46" s="28" t="e">
        <f t="shared" si="1"/>
        <v>#REF!</v>
      </c>
      <c r="N46" s="35" t="s">
        <v>268</v>
      </c>
    </row>
    <row r="47" spans="1:14" x14ac:dyDescent="0.25">
      <c r="A47" s="106"/>
      <c r="B47" s="102"/>
      <c r="C47" s="76"/>
      <c r="D47" s="79"/>
      <c r="E47" s="28"/>
      <c r="F47" s="28" t="e">
        <f>'1'!#REF!</f>
        <v>#REF!</v>
      </c>
      <c r="G47" s="28" t="e">
        <f>'1'!#REF!</f>
        <v>#REF!</v>
      </c>
      <c r="H47" s="28" t="e">
        <f>'1'!#REF!</f>
        <v>#REF!</v>
      </c>
      <c r="I47" s="28" t="e">
        <f t="shared" si="1"/>
        <v>#REF!</v>
      </c>
      <c r="N47" s="35" t="s">
        <v>258</v>
      </c>
    </row>
    <row r="48" spans="1:14" ht="18.75" customHeight="1" x14ac:dyDescent="0.25">
      <c r="A48" s="106"/>
      <c r="B48" s="102"/>
      <c r="C48" s="76"/>
      <c r="D48" s="79"/>
      <c r="E48" s="28"/>
      <c r="F48" s="28" t="e">
        <f>'1'!#REF!</f>
        <v>#REF!</v>
      </c>
      <c r="G48" s="28" t="e">
        <f>'1'!#REF!</f>
        <v>#REF!</v>
      </c>
      <c r="H48" s="28" t="e">
        <f>'1'!#REF!</f>
        <v>#REF!</v>
      </c>
      <c r="I48" s="28" t="e">
        <f t="shared" si="1"/>
        <v>#REF!</v>
      </c>
      <c r="N48" s="35" t="s">
        <v>258</v>
      </c>
    </row>
    <row r="49" spans="1:14" x14ac:dyDescent="0.25">
      <c r="A49" s="106"/>
      <c r="B49" s="102"/>
      <c r="C49" s="76"/>
      <c r="D49" s="79"/>
      <c r="E49" s="28"/>
      <c r="F49" s="28" t="e">
        <f>'1'!#REF!</f>
        <v>#REF!</v>
      </c>
      <c r="G49" s="28" t="e">
        <f>'1'!#REF!</f>
        <v>#REF!</v>
      </c>
      <c r="H49" s="28" t="e">
        <f>'1'!#REF!</f>
        <v>#REF!</v>
      </c>
      <c r="I49" s="28" t="e">
        <f t="shared" si="1"/>
        <v>#REF!</v>
      </c>
      <c r="N49" s="35" t="s">
        <v>258</v>
      </c>
    </row>
    <row r="50" spans="1:14" x14ac:dyDescent="0.25">
      <c r="A50" s="106"/>
      <c r="B50" s="102"/>
      <c r="C50" s="77"/>
      <c r="D50" s="80"/>
      <c r="E50" s="28"/>
      <c r="F50" s="28" t="e">
        <f>'1'!#REF!</f>
        <v>#REF!</v>
      </c>
      <c r="G50" s="28" t="e">
        <f>'1'!#REF!</f>
        <v>#REF!</v>
      </c>
      <c r="H50" s="28" t="e">
        <f>'1'!#REF!</f>
        <v>#REF!</v>
      </c>
      <c r="I50" s="28" t="e">
        <f t="shared" si="1"/>
        <v>#REF!</v>
      </c>
    </row>
    <row r="51" spans="1:14" x14ac:dyDescent="0.25">
      <c r="A51" s="106"/>
      <c r="B51" s="102"/>
      <c r="C51" s="81">
        <v>6005</v>
      </c>
      <c r="D51" s="78" t="s">
        <v>210</v>
      </c>
      <c r="E51" s="28"/>
      <c r="F51" s="28" t="s">
        <v>221</v>
      </c>
      <c r="G51" s="28" t="e">
        <f>'1'!#REF!</f>
        <v>#REF!</v>
      </c>
      <c r="H51" s="28" t="e">
        <f>'1'!#REF!</f>
        <v>#REF!</v>
      </c>
      <c r="I51" s="28" t="e">
        <f t="shared" si="1"/>
        <v>#REF!</v>
      </c>
      <c r="N51" s="35" t="s">
        <v>269</v>
      </c>
    </row>
    <row r="52" spans="1:14" x14ac:dyDescent="0.25">
      <c r="A52" s="106"/>
      <c r="B52" s="102"/>
      <c r="C52" s="82"/>
      <c r="D52" s="79"/>
      <c r="E52" s="28"/>
      <c r="F52" s="28" t="s">
        <v>222</v>
      </c>
      <c r="G52" s="28" t="e">
        <f>'1'!#REF!</f>
        <v>#REF!</v>
      </c>
      <c r="H52" s="28" t="e">
        <f>'1'!#REF!</f>
        <v>#REF!</v>
      </c>
      <c r="I52" s="28" t="e">
        <f t="shared" si="1"/>
        <v>#REF!</v>
      </c>
    </row>
    <row r="53" spans="1:14" x14ac:dyDescent="0.25">
      <c r="A53" s="106"/>
      <c r="B53" s="102"/>
      <c r="C53" s="83"/>
      <c r="D53" s="80"/>
      <c r="E53" s="28"/>
      <c r="F53" s="28" t="s">
        <v>223</v>
      </c>
      <c r="G53" s="28" t="e">
        <f>'1'!#REF!</f>
        <v>#REF!</v>
      </c>
      <c r="H53" s="28" t="e">
        <f>'1'!#REF!</f>
        <v>#REF!</v>
      </c>
      <c r="I53" s="28" t="e">
        <f t="shared" si="1"/>
        <v>#REF!</v>
      </c>
    </row>
    <row r="54" spans="1:14" x14ac:dyDescent="0.25">
      <c r="A54" s="106"/>
      <c r="B54" s="102"/>
      <c r="C54" s="75" t="s">
        <v>214</v>
      </c>
      <c r="D54" s="78" t="s">
        <v>212</v>
      </c>
      <c r="E54" s="28"/>
      <c r="F54" s="28" t="s">
        <v>224</v>
      </c>
      <c r="G54" s="28" t="e">
        <f>'1'!#REF!</f>
        <v>#REF!</v>
      </c>
      <c r="H54" s="28" t="e">
        <f>'1'!#REF!</f>
        <v>#REF!</v>
      </c>
      <c r="I54" s="28" t="e">
        <f t="shared" si="1"/>
        <v>#REF!</v>
      </c>
    </row>
    <row r="55" spans="1:14" x14ac:dyDescent="0.25">
      <c r="A55" s="106"/>
      <c r="B55" s="102"/>
      <c r="C55" s="76"/>
      <c r="D55" s="79"/>
      <c r="E55" s="28"/>
      <c r="F55" s="28" t="s">
        <v>225</v>
      </c>
      <c r="G55" s="28" t="e">
        <f>'1'!#REF!</f>
        <v>#REF!</v>
      </c>
      <c r="H55" s="28" t="e">
        <f>'1'!#REF!</f>
        <v>#REF!</v>
      </c>
      <c r="I55" s="28" t="e">
        <f t="shared" si="1"/>
        <v>#REF!</v>
      </c>
    </row>
    <row r="56" spans="1:14" x14ac:dyDescent="0.25">
      <c r="A56" s="106"/>
      <c r="B56" s="102"/>
      <c r="C56" s="76"/>
      <c r="D56" s="79"/>
      <c r="E56" s="28"/>
      <c r="F56" s="28" t="s">
        <v>226</v>
      </c>
      <c r="G56" s="28" t="e">
        <f>'1'!#REF!</f>
        <v>#REF!</v>
      </c>
      <c r="H56" s="28" t="e">
        <f>'1'!#REF!</f>
        <v>#REF!</v>
      </c>
      <c r="I56" s="28" t="e">
        <f t="shared" si="1"/>
        <v>#REF!</v>
      </c>
      <c r="N56" s="35" t="s">
        <v>270</v>
      </c>
    </row>
    <row r="57" spans="1:14" x14ac:dyDescent="0.25">
      <c r="A57" s="106"/>
      <c r="B57" s="102"/>
      <c r="C57" s="77"/>
      <c r="D57" s="80"/>
      <c r="E57" s="28"/>
      <c r="F57" s="28" t="s">
        <v>227</v>
      </c>
      <c r="G57" s="28" t="e">
        <f>'1'!#REF!</f>
        <v>#REF!</v>
      </c>
      <c r="H57" s="28" t="e">
        <f>'1'!#REF!</f>
        <v>#REF!</v>
      </c>
      <c r="I57" s="28" t="e">
        <f t="shared" si="1"/>
        <v>#REF!</v>
      </c>
      <c r="J57" s="32" t="e">
        <f>SUM(I2:I57)</f>
        <v>#REF!</v>
      </c>
      <c r="K57" s="32" t="e">
        <f>'1'!#REF!</f>
        <v>#REF!</v>
      </c>
      <c r="L57" s="32" t="e">
        <f>K57=J57</f>
        <v>#REF!</v>
      </c>
    </row>
    <row r="58" spans="1:14" ht="15" customHeight="1" x14ac:dyDescent="0.25">
      <c r="A58" s="107" t="s">
        <v>1</v>
      </c>
      <c r="B58" s="108"/>
      <c r="C58" s="75" t="s">
        <v>83</v>
      </c>
      <c r="D58" s="78" t="s">
        <v>84</v>
      </c>
      <c r="E58" s="28">
        <v>2</v>
      </c>
      <c r="F58" s="43" t="s">
        <v>171</v>
      </c>
      <c r="G58" s="28" t="e">
        <f>#REF!</f>
        <v>#REF!</v>
      </c>
      <c r="H58" s="28" t="e">
        <f>#REF!</f>
        <v>#REF!</v>
      </c>
      <c r="I58" s="28" t="e">
        <f>H58*2</f>
        <v>#REF!</v>
      </c>
      <c r="N58" s="35" t="s">
        <v>271</v>
      </c>
    </row>
    <row r="59" spans="1:14" x14ac:dyDescent="0.25">
      <c r="A59" s="109"/>
      <c r="B59" s="110"/>
      <c r="C59" s="76"/>
      <c r="D59" s="79"/>
      <c r="E59" s="28">
        <v>2</v>
      </c>
      <c r="F59" s="43" t="s">
        <v>172</v>
      </c>
      <c r="G59" s="28" t="e">
        <f>#REF!</f>
        <v>#REF!</v>
      </c>
      <c r="H59" s="28" t="e">
        <f>#REF!</f>
        <v>#REF!</v>
      </c>
      <c r="I59" s="28" t="e">
        <f t="shared" ref="I59:I61" si="2">H59*2</f>
        <v>#REF!</v>
      </c>
      <c r="N59" s="35" t="s">
        <v>258</v>
      </c>
    </row>
    <row r="60" spans="1:14" ht="16.5" customHeight="1" x14ac:dyDescent="0.25">
      <c r="A60" s="109"/>
      <c r="B60" s="110"/>
      <c r="C60" s="76"/>
      <c r="D60" s="79"/>
      <c r="E60" s="28">
        <v>2</v>
      </c>
      <c r="F60" s="43" t="s">
        <v>173</v>
      </c>
      <c r="G60" s="28" t="e">
        <f>#REF!</f>
        <v>#REF!</v>
      </c>
      <c r="H60" s="28" t="e">
        <f>#REF!</f>
        <v>#REF!</v>
      </c>
      <c r="I60" s="28" t="e">
        <f t="shared" si="2"/>
        <v>#REF!</v>
      </c>
      <c r="N60" s="35" t="s">
        <v>258</v>
      </c>
    </row>
    <row r="61" spans="1:14" ht="15.75" customHeight="1" x14ac:dyDescent="0.25">
      <c r="A61" s="109"/>
      <c r="B61" s="110"/>
      <c r="C61" s="77"/>
      <c r="D61" s="80"/>
      <c r="E61" s="28">
        <v>2</v>
      </c>
      <c r="F61" s="43" t="s">
        <v>174</v>
      </c>
      <c r="G61" s="28" t="e">
        <f>#REF!</f>
        <v>#REF!</v>
      </c>
      <c r="H61" s="28" t="e">
        <f>#REF!</f>
        <v>#REF!</v>
      </c>
      <c r="I61" s="28" t="e">
        <f t="shared" si="2"/>
        <v>#REF!</v>
      </c>
      <c r="N61" s="35" t="s">
        <v>258</v>
      </c>
    </row>
    <row r="62" spans="1:14" x14ac:dyDescent="0.25">
      <c r="A62" s="109"/>
      <c r="B62" s="110"/>
      <c r="C62" s="75" t="s">
        <v>388</v>
      </c>
      <c r="D62" s="78" t="s">
        <v>85</v>
      </c>
      <c r="E62" s="28">
        <v>21</v>
      </c>
      <c r="F62" s="43" t="s">
        <v>171</v>
      </c>
      <c r="G62" s="28" t="e">
        <f>#REF!</f>
        <v>#REF!</v>
      </c>
      <c r="H62" s="28" t="e">
        <f>#REF!</f>
        <v>#REF!</v>
      </c>
      <c r="I62" s="28" t="e">
        <f>H62*21</f>
        <v>#REF!</v>
      </c>
      <c r="N62" s="35" t="s">
        <v>272</v>
      </c>
    </row>
    <row r="63" spans="1:14" x14ac:dyDescent="0.25">
      <c r="A63" s="109"/>
      <c r="B63" s="110"/>
      <c r="C63" s="76"/>
      <c r="D63" s="79"/>
      <c r="E63" s="28">
        <v>21</v>
      </c>
      <c r="F63" s="43" t="s">
        <v>172</v>
      </c>
      <c r="G63" s="28" t="e">
        <f>#REF!</f>
        <v>#REF!</v>
      </c>
      <c r="H63" s="28" t="e">
        <f>#REF!</f>
        <v>#REF!</v>
      </c>
      <c r="I63" s="28" t="e">
        <f t="shared" ref="I63:I65" si="3">H63*21</f>
        <v>#REF!</v>
      </c>
      <c r="N63" s="35" t="s">
        <v>258</v>
      </c>
    </row>
    <row r="64" spans="1:14" x14ac:dyDescent="0.25">
      <c r="A64" s="109"/>
      <c r="B64" s="110"/>
      <c r="C64" s="76"/>
      <c r="D64" s="79"/>
      <c r="E64" s="28">
        <v>21</v>
      </c>
      <c r="F64" s="43" t="s">
        <v>173</v>
      </c>
      <c r="G64" s="28" t="e">
        <f>#REF!</f>
        <v>#REF!</v>
      </c>
      <c r="H64" s="28" t="e">
        <f>#REF!</f>
        <v>#REF!</v>
      </c>
      <c r="I64" s="28" t="e">
        <f t="shared" si="3"/>
        <v>#REF!</v>
      </c>
      <c r="N64" s="35" t="s">
        <v>258</v>
      </c>
    </row>
    <row r="65" spans="1:14" x14ac:dyDescent="0.25">
      <c r="A65" s="109"/>
      <c r="B65" s="110"/>
      <c r="C65" s="77"/>
      <c r="D65" s="80"/>
      <c r="E65" s="28">
        <v>21</v>
      </c>
      <c r="F65" s="43" t="s">
        <v>174</v>
      </c>
      <c r="G65" s="28" t="e">
        <f>#REF!</f>
        <v>#REF!</v>
      </c>
      <c r="H65" s="28" t="e">
        <f>#REF!</f>
        <v>#REF!</v>
      </c>
      <c r="I65" s="28" t="e">
        <f t="shared" si="3"/>
        <v>#REF!</v>
      </c>
      <c r="N65" s="35" t="s">
        <v>258</v>
      </c>
    </row>
    <row r="66" spans="1:14" x14ac:dyDescent="0.25">
      <c r="A66" s="109"/>
      <c r="B66" s="110"/>
      <c r="C66" s="75" t="s">
        <v>219</v>
      </c>
      <c r="D66" s="78" t="s">
        <v>210</v>
      </c>
      <c r="E66" s="28"/>
      <c r="F66" s="34" t="str">
        <f t="shared" ref="F66:F72" si="4">F23</f>
        <v xml:space="preserve">123 Железо (II, III) оксиды </v>
      </c>
      <c r="G66" s="34" t="e">
        <f>#REF!</f>
        <v>#REF!</v>
      </c>
      <c r="H66" s="34" t="e">
        <f>#REF!</f>
        <v>#REF!</v>
      </c>
      <c r="I66" s="28" t="e">
        <f>H66</f>
        <v>#REF!</v>
      </c>
      <c r="N66" s="35" t="s">
        <v>273</v>
      </c>
    </row>
    <row r="67" spans="1:14" x14ac:dyDescent="0.25">
      <c r="A67" s="109"/>
      <c r="B67" s="110"/>
      <c r="C67" s="76"/>
      <c r="D67" s="79"/>
      <c r="E67" s="28"/>
      <c r="F67" s="34" t="str">
        <f t="shared" si="4"/>
        <v>143 Марганец и его соединения</v>
      </c>
      <c r="G67" s="34" t="e">
        <f>#REF!</f>
        <v>#REF!</v>
      </c>
      <c r="H67" s="34" t="e">
        <f>#REF!</f>
        <v>#REF!</v>
      </c>
      <c r="I67" s="28" t="e">
        <f t="shared" ref="I67:I72" si="5">H67</f>
        <v>#REF!</v>
      </c>
    </row>
    <row r="68" spans="1:14" x14ac:dyDescent="0.25">
      <c r="A68" s="109"/>
      <c r="B68" s="110"/>
      <c r="C68" s="77"/>
      <c r="D68" s="80"/>
      <c r="E68" s="28"/>
      <c r="F68" s="34" t="str">
        <f t="shared" si="4"/>
        <v>342 Фтористые газообразные соединения</v>
      </c>
      <c r="G68" s="34" t="e">
        <f>#REF!</f>
        <v>#REF!</v>
      </c>
      <c r="H68" s="34" t="e">
        <f>#REF!</f>
        <v>#REF!</v>
      </c>
      <c r="I68" s="28" t="e">
        <f t="shared" si="5"/>
        <v>#REF!</v>
      </c>
    </row>
    <row r="69" spans="1:14" x14ac:dyDescent="0.25">
      <c r="A69" s="109"/>
      <c r="B69" s="110"/>
      <c r="C69" s="75" t="s">
        <v>220</v>
      </c>
      <c r="D69" s="78" t="s">
        <v>212</v>
      </c>
      <c r="E69" s="28"/>
      <c r="F69" s="34" t="str">
        <f t="shared" si="4"/>
        <v>616 Диметилбензол (смесь о-, м-, п- изомеров) (203)</v>
      </c>
      <c r="G69" s="34" t="e">
        <f>#REF!</f>
        <v>#REF!</v>
      </c>
      <c r="H69" s="34" t="e">
        <f>#REF!</f>
        <v>#REF!</v>
      </c>
      <c r="I69" s="28" t="e">
        <f t="shared" si="5"/>
        <v>#REF!</v>
      </c>
      <c r="N69" s="35" t="s">
        <v>274</v>
      </c>
    </row>
    <row r="70" spans="1:14" x14ac:dyDescent="0.25">
      <c r="A70" s="109"/>
      <c r="B70" s="110"/>
      <c r="C70" s="76"/>
      <c r="D70" s="79"/>
      <c r="E70" s="28"/>
      <c r="F70" s="34" t="str">
        <f t="shared" si="4"/>
        <v>621 Метилбензол (349)</v>
      </c>
      <c r="G70" s="34" t="e">
        <f>#REF!</f>
        <v>#REF!</v>
      </c>
      <c r="H70" s="34" t="e">
        <f>#REF!</f>
        <v>#REF!</v>
      </c>
      <c r="I70" s="28" t="e">
        <f t="shared" si="5"/>
        <v>#REF!</v>
      </c>
    </row>
    <row r="71" spans="1:14" x14ac:dyDescent="0.25">
      <c r="A71" s="109"/>
      <c r="B71" s="110"/>
      <c r="C71" s="76"/>
      <c r="D71" s="79"/>
      <c r="E71" s="28"/>
      <c r="F71" s="34" t="str">
        <f t="shared" si="4"/>
        <v>1401 Пропан-2-он (Ацетон) (470)</v>
      </c>
      <c r="G71" s="34" t="e">
        <f>#REF!</f>
        <v>#REF!</v>
      </c>
      <c r="H71" s="34" t="e">
        <f>#REF!</f>
        <v>#REF!</v>
      </c>
      <c r="I71" s="28" t="e">
        <f t="shared" si="5"/>
        <v>#REF!</v>
      </c>
    </row>
    <row r="72" spans="1:14" x14ac:dyDescent="0.25">
      <c r="A72" s="109"/>
      <c r="B72" s="110"/>
      <c r="C72" s="77"/>
      <c r="D72" s="80"/>
      <c r="E72" s="28"/>
      <c r="F72" s="34" t="str">
        <f t="shared" si="4"/>
        <v>2752 Уайт-спирит (1294*)</v>
      </c>
      <c r="G72" s="34" t="e">
        <f>#REF!</f>
        <v>#REF!</v>
      </c>
      <c r="H72" s="34" t="e">
        <f>#REF!</f>
        <v>#REF!</v>
      </c>
      <c r="I72" s="28" t="e">
        <f t="shared" si="5"/>
        <v>#REF!</v>
      </c>
    </row>
    <row r="73" spans="1:14" x14ac:dyDescent="0.25">
      <c r="A73" s="109"/>
      <c r="B73" s="110"/>
      <c r="C73" s="81">
        <v>6103</v>
      </c>
      <c r="D73" s="103" t="s">
        <v>33</v>
      </c>
      <c r="E73" s="28"/>
      <c r="F73" s="34" t="s">
        <v>49</v>
      </c>
      <c r="G73" s="34" t="e">
        <f>#REF!</f>
        <v>#REF!</v>
      </c>
      <c r="H73" s="34" t="e">
        <f>#REF!</f>
        <v>#REF!</v>
      </c>
      <c r="I73" s="28" t="e">
        <f>H73</f>
        <v>#REF!</v>
      </c>
    </row>
    <row r="74" spans="1:14" x14ac:dyDescent="0.25">
      <c r="A74" s="109"/>
      <c r="B74" s="110"/>
      <c r="C74" s="82"/>
      <c r="D74" s="104"/>
      <c r="E74" s="28"/>
      <c r="F74" s="34" t="s">
        <v>50</v>
      </c>
      <c r="G74" s="34" t="e">
        <f>#REF!</f>
        <v>#REF!</v>
      </c>
      <c r="H74" s="34" t="e">
        <f>#REF!</f>
        <v>#REF!</v>
      </c>
      <c r="I74" s="28" t="e">
        <f t="shared" ref="I74:I77" si="6">H74</f>
        <v>#REF!</v>
      </c>
    </row>
    <row r="75" spans="1:14" x14ac:dyDescent="0.25">
      <c r="A75" s="109"/>
      <c r="B75" s="110"/>
      <c r="C75" s="82"/>
      <c r="D75" s="104"/>
      <c r="E75" s="28"/>
      <c r="F75" s="34" t="s">
        <v>74</v>
      </c>
      <c r="G75" s="34" t="e">
        <f>#REF!</f>
        <v>#REF!</v>
      </c>
      <c r="H75" s="34" t="e">
        <f>#REF!</f>
        <v>#REF!</v>
      </c>
      <c r="I75" s="28" t="e">
        <f t="shared" si="6"/>
        <v>#REF!</v>
      </c>
    </row>
    <row r="76" spans="1:14" x14ac:dyDescent="0.25">
      <c r="A76" s="109"/>
      <c r="B76" s="110"/>
      <c r="C76" s="82"/>
      <c r="D76" s="104"/>
      <c r="E76" s="28"/>
      <c r="F76" s="34" t="s">
        <v>389</v>
      </c>
      <c r="G76" s="34" t="e">
        <f>#REF!</f>
        <v>#REF!</v>
      </c>
      <c r="H76" s="34" t="e">
        <f>#REF!</f>
        <v>#REF!</v>
      </c>
      <c r="I76" s="28" t="e">
        <f t="shared" si="6"/>
        <v>#REF!</v>
      </c>
    </row>
    <row r="77" spans="1:14" x14ac:dyDescent="0.25">
      <c r="A77" s="111"/>
      <c r="B77" s="112"/>
      <c r="C77" s="83"/>
      <c r="D77" s="105"/>
      <c r="E77" s="28"/>
      <c r="F77" s="34" t="s">
        <v>209</v>
      </c>
      <c r="G77" s="34" t="e">
        <f>#REF!</f>
        <v>#REF!</v>
      </c>
      <c r="H77" s="34" t="e">
        <f>#REF!</f>
        <v>#REF!</v>
      </c>
      <c r="I77" s="28" t="e">
        <f t="shared" si="6"/>
        <v>#REF!</v>
      </c>
      <c r="J77" s="32" t="e">
        <f>SUM(I58:I77)</f>
        <v>#REF!</v>
      </c>
    </row>
    <row r="78" spans="1:14" ht="15" customHeight="1" x14ac:dyDescent="0.25">
      <c r="A78" s="107" t="s">
        <v>2</v>
      </c>
      <c r="B78" s="108"/>
      <c r="C78" s="96" t="s">
        <v>86</v>
      </c>
      <c r="D78" s="78" t="s">
        <v>28</v>
      </c>
      <c r="E78" s="28">
        <v>2</v>
      </c>
      <c r="F78" s="28" t="s">
        <v>41</v>
      </c>
      <c r="G78" s="28">
        <f>'2'!E24</f>
        <v>5.7099608323265362E-2</v>
      </c>
      <c r="H78" s="28">
        <f>'2'!F24</f>
        <v>1.0277929498187765E-2</v>
      </c>
      <c r="I78" s="28">
        <f>'2'!G24</f>
        <v>1.0277929498187765E-2</v>
      </c>
      <c r="N78" s="35" t="s">
        <v>275</v>
      </c>
    </row>
    <row r="79" spans="1:14" x14ac:dyDescent="0.25">
      <c r="A79" s="109"/>
      <c r="B79" s="110"/>
      <c r="C79" s="97"/>
      <c r="D79" s="79"/>
      <c r="E79" s="28">
        <v>2</v>
      </c>
      <c r="F79" s="28" t="s">
        <v>42</v>
      </c>
      <c r="G79" s="28">
        <f>'2'!E25</f>
        <v>5506.6717614616027</v>
      </c>
      <c r="H79" s="28">
        <f>'2'!F25</f>
        <v>0.99120091706308855</v>
      </c>
      <c r="I79" s="28">
        <f>'2'!G25</f>
        <v>0.99120091706308855</v>
      </c>
      <c r="N79" s="35" t="s">
        <v>258</v>
      </c>
    </row>
    <row r="80" spans="1:14" ht="20.25" customHeight="1" x14ac:dyDescent="0.25">
      <c r="A80" s="109"/>
      <c r="B80" s="110"/>
      <c r="C80" s="97"/>
      <c r="D80" s="79"/>
      <c r="E80" s="28">
        <v>2</v>
      </c>
      <c r="F80" s="29" t="s">
        <v>43</v>
      </c>
      <c r="G80" s="28">
        <f>'2'!E26</f>
        <v>1628.0975006756514</v>
      </c>
      <c r="H80" s="28">
        <f>'2'!F26</f>
        <v>0.29305755012161722</v>
      </c>
      <c r="I80" s="28">
        <f>'2'!G26</f>
        <v>0.29305755012161722</v>
      </c>
      <c r="N80" s="35" t="s">
        <v>258</v>
      </c>
    </row>
    <row r="81" spans="1:14" ht="14.25" customHeight="1" x14ac:dyDescent="0.25">
      <c r="A81" s="109"/>
      <c r="B81" s="110"/>
      <c r="C81" s="98"/>
      <c r="D81" s="80"/>
      <c r="E81" s="28">
        <v>2</v>
      </c>
      <c r="F81" s="30" t="s">
        <v>44</v>
      </c>
      <c r="G81" s="28">
        <f>'2'!E27</f>
        <v>0.1427490208081634</v>
      </c>
      <c r="H81" s="28">
        <f>'2'!F27</f>
        <v>2.5694823745469414E-2</v>
      </c>
      <c r="I81" s="28">
        <f>'2'!G27</f>
        <v>2.5694823745469414E-2</v>
      </c>
      <c r="J81" s="32">
        <f>SUM(I78:I93)</f>
        <v>3.5939627667216545</v>
      </c>
      <c r="L81" s="32" t="e">
        <f>'2'!#REF!</f>
        <v>#REF!</v>
      </c>
      <c r="N81" s="35" t="s">
        <v>258</v>
      </c>
    </row>
    <row r="82" spans="1:14" ht="15" customHeight="1" x14ac:dyDescent="0.25">
      <c r="A82" s="109"/>
      <c r="B82" s="110"/>
      <c r="C82" s="96" t="s">
        <v>87</v>
      </c>
      <c r="D82" s="78" t="s">
        <v>29</v>
      </c>
      <c r="E82" s="28">
        <v>6</v>
      </c>
      <c r="F82" s="28" t="s">
        <v>80</v>
      </c>
      <c r="G82" s="33">
        <f>'2'!H24</f>
        <v>5.7099608323265362E-2</v>
      </c>
      <c r="H82" s="33">
        <f>'2'!I24</f>
        <v>2.2839843329306143E-3</v>
      </c>
      <c r="I82" s="33">
        <f>'2'!J24</f>
        <v>2.2839843329306143E-3</v>
      </c>
      <c r="N82" s="35" t="s">
        <v>175</v>
      </c>
    </row>
    <row r="83" spans="1:14" ht="15" customHeight="1" x14ac:dyDescent="0.25">
      <c r="A83" s="109"/>
      <c r="B83" s="110"/>
      <c r="C83" s="97"/>
      <c r="D83" s="79"/>
      <c r="E83" s="28">
        <v>6</v>
      </c>
      <c r="F83" s="28" t="s">
        <v>49</v>
      </c>
      <c r="G83" s="33">
        <f>'2'!H25</f>
        <v>5506.6717614616036</v>
      </c>
      <c r="H83" s="33">
        <f>'2'!I25</f>
        <v>0.22026687045846413</v>
      </c>
      <c r="I83" s="33">
        <f>'2'!J25</f>
        <v>0.22026687045846413</v>
      </c>
      <c r="N83" s="35" t="s">
        <v>258</v>
      </c>
    </row>
    <row r="84" spans="1:14" ht="15" customHeight="1" x14ac:dyDescent="0.25">
      <c r="A84" s="109"/>
      <c r="B84" s="110"/>
      <c r="C84" s="97"/>
      <c r="D84" s="79"/>
      <c r="E84" s="28">
        <v>6</v>
      </c>
      <c r="F84" s="28" t="s">
        <v>81</v>
      </c>
      <c r="G84" s="33">
        <f>'2'!H26</f>
        <v>1628.097500675651</v>
      </c>
      <c r="H84" s="33">
        <f>'2'!I26</f>
        <v>6.5123900027026033E-2</v>
      </c>
      <c r="I84" s="33">
        <f>'2'!J26</f>
        <v>6.5123900027026033E-2</v>
      </c>
      <c r="N84" s="35" t="s">
        <v>258</v>
      </c>
    </row>
    <row r="85" spans="1:14" ht="15" customHeight="1" x14ac:dyDescent="0.25">
      <c r="A85" s="109"/>
      <c r="B85" s="110"/>
      <c r="C85" s="98"/>
      <c r="D85" s="80"/>
      <c r="E85" s="28">
        <v>6</v>
      </c>
      <c r="F85" s="28" t="s">
        <v>82</v>
      </c>
      <c r="G85" s="33">
        <f>'2'!H27</f>
        <v>0.14274902080816337</v>
      </c>
      <c r="H85" s="33">
        <f>'2'!I27</f>
        <v>5.709960832326535E-3</v>
      </c>
      <c r="I85" s="33">
        <f>'2'!J27</f>
        <v>5.709960832326535E-3</v>
      </c>
      <c r="N85" s="35" t="s">
        <v>258</v>
      </c>
    </row>
    <row r="86" spans="1:14" ht="15" customHeight="1" x14ac:dyDescent="0.25">
      <c r="A86" s="109"/>
      <c r="B86" s="110"/>
      <c r="C86" s="96" t="s">
        <v>103</v>
      </c>
      <c r="D86" s="78" t="s">
        <v>30</v>
      </c>
      <c r="E86" s="28">
        <v>3</v>
      </c>
      <c r="F86" s="28" t="s">
        <v>80</v>
      </c>
      <c r="G86" s="28">
        <f>'2'!K24</f>
        <v>5.7099608323265362E-2</v>
      </c>
      <c r="H86" s="28">
        <f>'2'!L24</f>
        <v>1.7129882496979608E-3</v>
      </c>
      <c r="I86" s="28">
        <f>'2'!M24</f>
        <v>1.7129882496979608E-3</v>
      </c>
      <c r="N86" s="35" t="s">
        <v>176</v>
      </c>
    </row>
    <row r="87" spans="1:14" ht="15" customHeight="1" x14ac:dyDescent="0.25">
      <c r="A87" s="109"/>
      <c r="B87" s="110"/>
      <c r="C87" s="97"/>
      <c r="D87" s="79"/>
      <c r="E87" s="28">
        <v>3</v>
      </c>
      <c r="F87" s="28" t="s">
        <v>49</v>
      </c>
      <c r="G87" s="28">
        <f>'2'!K25</f>
        <v>5506.6717614616036</v>
      </c>
      <c r="H87" s="28">
        <f>'2'!L25</f>
        <v>0.16520015284384809</v>
      </c>
      <c r="I87" s="28">
        <f>'2'!M25</f>
        <v>0.16520015284384809</v>
      </c>
      <c r="N87" s="35" t="s">
        <v>258</v>
      </c>
    </row>
    <row r="88" spans="1:14" ht="15" customHeight="1" x14ac:dyDescent="0.25">
      <c r="A88" s="109"/>
      <c r="B88" s="110"/>
      <c r="C88" s="97"/>
      <c r="D88" s="79"/>
      <c r="E88" s="28">
        <v>3</v>
      </c>
      <c r="F88" s="29" t="s">
        <v>81</v>
      </c>
      <c r="G88" s="28">
        <f>'2'!K26</f>
        <v>1628.097500675651</v>
      </c>
      <c r="H88" s="28">
        <f>'2'!L26</f>
        <v>4.8842925020269531E-2</v>
      </c>
      <c r="I88" s="28">
        <f>'2'!M26</f>
        <v>4.8842925020269531E-2</v>
      </c>
      <c r="N88" s="35" t="s">
        <v>258</v>
      </c>
    </row>
    <row r="89" spans="1:14" ht="15" customHeight="1" x14ac:dyDescent="0.25">
      <c r="A89" s="109"/>
      <c r="B89" s="110"/>
      <c r="C89" s="98"/>
      <c r="D89" s="80"/>
      <c r="E89" s="28">
        <v>3</v>
      </c>
      <c r="F89" s="28" t="s">
        <v>82</v>
      </c>
      <c r="G89" s="28">
        <f>'2'!K27</f>
        <v>0.14274902080816337</v>
      </c>
      <c r="H89" s="28">
        <f>'2'!L27</f>
        <v>4.2824706242449015E-3</v>
      </c>
      <c r="I89" s="28">
        <f>'2'!M27</f>
        <v>4.2824706242449015E-3</v>
      </c>
      <c r="N89" s="35" t="s">
        <v>258</v>
      </c>
    </row>
    <row r="90" spans="1:14" x14ac:dyDescent="0.25">
      <c r="A90" s="109"/>
      <c r="B90" s="110"/>
      <c r="C90" s="75" t="s">
        <v>233</v>
      </c>
      <c r="D90" s="78" t="s">
        <v>228</v>
      </c>
      <c r="E90" s="28">
        <v>1</v>
      </c>
      <c r="F90" s="28" t="s">
        <v>80</v>
      </c>
      <c r="G90" s="28">
        <f>'2'!N24</f>
        <v>5.7099608323265362E-2</v>
      </c>
      <c r="H90" s="28">
        <f>'2'!O24</f>
        <v>1.3703905997583688E-2</v>
      </c>
      <c r="I90" s="28">
        <f>H90</f>
        <v>1.3703905997583688E-2</v>
      </c>
      <c r="N90" s="35" t="s">
        <v>276</v>
      </c>
    </row>
    <row r="91" spans="1:14" x14ac:dyDescent="0.25">
      <c r="A91" s="109"/>
      <c r="B91" s="110"/>
      <c r="C91" s="76"/>
      <c r="D91" s="79"/>
      <c r="E91" s="28">
        <v>1</v>
      </c>
      <c r="F91" s="28" t="s">
        <v>49</v>
      </c>
      <c r="G91" s="28">
        <f>'2'!N25</f>
        <v>5506.6717614616027</v>
      </c>
      <c r="H91" s="28">
        <f>'2'!O25</f>
        <v>1.3216012227507847</v>
      </c>
      <c r="I91" s="28">
        <f t="shared" ref="I91:I93" si="7">H91</f>
        <v>1.3216012227507847</v>
      </c>
    </row>
    <row r="92" spans="1:14" x14ac:dyDescent="0.25">
      <c r="A92" s="109"/>
      <c r="B92" s="110"/>
      <c r="C92" s="76"/>
      <c r="D92" s="79"/>
      <c r="E92" s="28">
        <v>1</v>
      </c>
      <c r="F92" s="29" t="s">
        <v>81</v>
      </c>
      <c r="G92" s="28">
        <f>'2'!N26</f>
        <v>1628.0975006756514</v>
      </c>
      <c r="H92" s="28">
        <f>'2'!O26</f>
        <v>0.39074340016215631</v>
      </c>
      <c r="I92" s="28">
        <f t="shared" si="7"/>
        <v>0.39074340016215631</v>
      </c>
    </row>
    <row r="93" spans="1:14" x14ac:dyDescent="0.25">
      <c r="A93" s="109"/>
      <c r="B93" s="110"/>
      <c r="C93" s="77"/>
      <c r="D93" s="80"/>
      <c r="E93" s="28">
        <v>1</v>
      </c>
      <c r="F93" s="28" t="s">
        <v>82</v>
      </c>
      <c r="G93" s="28">
        <f>'2'!N27</f>
        <v>0.1427490208081634</v>
      </c>
      <c r="H93" s="28">
        <f>'2'!O27</f>
        <v>3.4259764993959219E-2</v>
      </c>
      <c r="I93" s="28">
        <f t="shared" si="7"/>
        <v>3.4259764993959219E-2</v>
      </c>
    </row>
    <row r="94" spans="1:14" ht="15" customHeight="1" x14ac:dyDescent="0.25">
      <c r="A94" s="109"/>
      <c r="B94" s="110"/>
      <c r="C94" s="81">
        <v>6201</v>
      </c>
      <c r="D94" s="78" t="s">
        <v>33</v>
      </c>
      <c r="E94" s="28"/>
      <c r="F94" s="28" t="s">
        <v>49</v>
      </c>
      <c r="G94" s="28">
        <f>'2'!B97</f>
        <v>7.4656246000000008E-3</v>
      </c>
      <c r="H94" s="28">
        <f>'2'!C97</f>
        <v>0.23543593738560001</v>
      </c>
      <c r="I94" s="28">
        <f>H94</f>
        <v>0.23543593738560001</v>
      </c>
      <c r="J94" s="32" t="e">
        <f>SUM(I94:I105)</f>
        <v>#REF!</v>
      </c>
      <c r="K94" s="32" t="e">
        <f>J94='2'!#REF!</f>
        <v>#REF!</v>
      </c>
      <c r="N94" s="35" t="s">
        <v>277</v>
      </c>
    </row>
    <row r="95" spans="1:14" ht="15" customHeight="1" x14ac:dyDescent="0.25">
      <c r="A95" s="109"/>
      <c r="B95" s="110"/>
      <c r="C95" s="82"/>
      <c r="D95" s="79"/>
      <c r="E95" s="28"/>
      <c r="F95" s="28" t="s">
        <v>50</v>
      </c>
      <c r="G95" s="28">
        <f>'2'!B98</f>
        <v>6.0206650000000011E-5</v>
      </c>
      <c r="H95" s="28">
        <f>'2'!C98</f>
        <v>1.8986769144000001E-3</v>
      </c>
      <c r="I95" s="28">
        <f t="shared" ref="I95:I98" si="8">H95</f>
        <v>1.8986769144000001E-3</v>
      </c>
      <c r="N95" s="35" t="s">
        <v>258</v>
      </c>
    </row>
    <row r="96" spans="1:14" ht="15" customHeight="1" x14ac:dyDescent="0.25">
      <c r="A96" s="109"/>
      <c r="B96" s="110"/>
      <c r="C96" s="82"/>
      <c r="D96" s="79"/>
      <c r="E96" s="28"/>
      <c r="F96" s="28" t="s">
        <v>74</v>
      </c>
      <c r="G96" s="28">
        <f>'2'!B99</f>
        <v>1.3761519999999999E-4</v>
      </c>
      <c r="H96" s="28">
        <f>'2'!C99</f>
        <v>4.3398329471999999E-3</v>
      </c>
      <c r="I96" s="28">
        <f t="shared" si="8"/>
        <v>4.3398329471999999E-3</v>
      </c>
      <c r="N96" s="35" t="s">
        <v>258</v>
      </c>
    </row>
    <row r="97" spans="1:14" ht="15" customHeight="1" x14ac:dyDescent="0.25">
      <c r="A97" s="109"/>
      <c r="B97" s="110"/>
      <c r="C97" s="82"/>
      <c r="D97" s="79"/>
      <c r="E97" s="28"/>
      <c r="F97" s="28" t="s">
        <v>88</v>
      </c>
      <c r="G97" s="28">
        <f>'2'!B100</f>
        <v>9.3588657139999972E-4</v>
      </c>
      <c r="H97" s="28">
        <f>'2'!C100</f>
        <v>2.9514118915670389E-2</v>
      </c>
      <c r="I97" s="28">
        <f t="shared" si="8"/>
        <v>2.9514118915670389E-2</v>
      </c>
      <c r="N97" s="35" t="s">
        <v>258</v>
      </c>
    </row>
    <row r="98" spans="1:14" ht="15" customHeight="1" x14ac:dyDescent="0.25">
      <c r="A98" s="109"/>
      <c r="B98" s="110"/>
      <c r="C98" s="83"/>
      <c r="D98" s="80"/>
      <c r="E98" s="28"/>
      <c r="F98" s="28" t="s">
        <v>89</v>
      </c>
      <c r="G98" s="28">
        <f>'2'!B101</f>
        <v>1.6169786000000002E-6</v>
      </c>
      <c r="H98" s="28">
        <f>'2'!C101</f>
        <v>5.0993037129599997E-5</v>
      </c>
      <c r="I98" s="28">
        <f t="shared" si="8"/>
        <v>5.0993037129599997E-5</v>
      </c>
      <c r="N98" s="35" t="s">
        <v>258</v>
      </c>
    </row>
    <row r="99" spans="1:14" ht="15" customHeight="1" x14ac:dyDescent="0.25">
      <c r="A99" s="109"/>
      <c r="B99" s="110"/>
      <c r="C99" s="81">
        <v>6202</v>
      </c>
      <c r="D99" s="78" t="s">
        <v>210</v>
      </c>
      <c r="E99" s="28"/>
      <c r="F99" s="28" t="s">
        <v>221</v>
      </c>
      <c r="G99" s="28" t="e">
        <f>'2'!#REF!</f>
        <v>#REF!</v>
      </c>
      <c r="H99" s="28" t="e">
        <f>'2'!#REF!</f>
        <v>#REF!</v>
      </c>
      <c r="I99" s="28" t="e">
        <f>H99</f>
        <v>#REF!</v>
      </c>
      <c r="N99" s="35" t="s">
        <v>278</v>
      </c>
    </row>
    <row r="100" spans="1:14" ht="15" customHeight="1" x14ac:dyDescent="0.25">
      <c r="A100" s="109"/>
      <c r="B100" s="110"/>
      <c r="C100" s="82"/>
      <c r="D100" s="79"/>
      <c r="E100" s="28"/>
      <c r="F100" s="28" t="s">
        <v>222</v>
      </c>
      <c r="G100" s="28" t="e">
        <f>'2'!#REF!</f>
        <v>#REF!</v>
      </c>
      <c r="H100" s="28" t="e">
        <f>'2'!#REF!</f>
        <v>#REF!</v>
      </c>
      <c r="I100" s="28" t="e">
        <f t="shared" ref="I100:I101" si="9">H100</f>
        <v>#REF!</v>
      </c>
    </row>
    <row r="101" spans="1:14" ht="15" customHeight="1" x14ac:dyDescent="0.25">
      <c r="A101" s="109"/>
      <c r="B101" s="110"/>
      <c r="C101" s="83"/>
      <c r="D101" s="80"/>
      <c r="E101" s="28"/>
      <c r="F101" s="28" t="s">
        <v>223</v>
      </c>
      <c r="G101" s="28" t="e">
        <f>'2'!#REF!</f>
        <v>#REF!</v>
      </c>
      <c r="H101" s="28" t="e">
        <f>'2'!#REF!</f>
        <v>#REF!</v>
      </c>
      <c r="I101" s="28" t="e">
        <f t="shared" si="9"/>
        <v>#REF!</v>
      </c>
    </row>
    <row r="102" spans="1:14" ht="15" customHeight="1" x14ac:dyDescent="0.25">
      <c r="A102" s="109"/>
      <c r="B102" s="110"/>
      <c r="C102" s="81">
        <v>6203</v>
      </c>
      <c r="D102" s="78" t="s">
        <v>212</v>
      </c>
      <c r="E102" s="28"/>
      <c r="F102" s="28" t="s">
        <v>224</v>
      </c>
      <c r="G102" s="28" t="e">
        <f>'2'!#REF!</f>
        <v>#REF!</v>
      </c>
      <c r="H102" s="28" t="e">
        <f>'2'!#REF!</f>
        <v>#REF!</v>
      </c>
      <c r="I102" s="28" t="e">
        <f>H102</f>
        <v>#REF!</v>
      </c>
      <c r="N102" s="35" t="s">
        <v>279</v>
      </c>
    </row>
    <row r="103" spans="1:14" ht="15" customHeight="1" x14ac:dyDescent="0.25">
      <c r="A103" s="109"/>
      <c r="B103" s="110"/>
      <c r="C103" s="82"/>
      <c r="D103" s="79"/>
      <c r="E103" s="28"/>
      <c r="F103" s="28" t="s">
        <v>225</v>
      </c>
      <c r="G103" s="28" t="e">
        <f>'2'!#REF!</f>
        <v>#REF!</v>
      </c>
      <c r="H103" s="28" t="e">
        <f>'2'!#REF!</f>
        <v>#REF!</v>
      </c>
      <c r="I103" s="28" t="e">
        <f t="shared" ref="I103:I105" si="10">H103</f>
        <v>#REF!</v>
      </c>
    </row>
    <row r="104" spans="1:14" ht="15" customHeight="1" x14ac:dyDescent="0.25">
      <c r="A104" s="109"/>
      <c r="B104" s="110"/>
      <c r="C104" s="82"/>
      <c r="D104" s="79"/>
      <c r="E104" s="28"/>
      <c r="F104" s="28" t="s">
        <v>226</v>
      </c>
      <c r="G104" s="28" t="e">
        <f>'2'!#REF!</f>
        <v>#REF!</v>
      </c>
      <c r="H104" s="28" t="e">
        <f>'2'!#REF!</f>
        <v>#REF!</v>
      </c>
      <c r="I104" s="28" t="e">
        <f t="shared" si="10"/>
        <v>#REF!</v>
      </c>
    </row>
    <row r="105" spans="1:14" ht="15" customHeight="1" x14ac:dyDescent="0.25">
      <c r="A105" s="111"/>
      <c r="B105" s="112"/>
      <c r="C105" s="83"/>
      <c r="D105" s="80"/>
      <c r="E105" s="28"/>
      <c r="F105" s="28" t="s">
        <v>227</v>
      </c>
      <c r="G105" s="28" t="e">
        <f>'2'!#REF!</f>
        <v>#REF!</v>
      </c>
      <c r="H105" s="28" t="e">
        <f>'2'!#REF!</f>
        <v>#REF!</v>
      </c>
      <c r="I105" s="28" t="e">
        <f t="shared" si="10"/>
        <v>#REF!</v>
      </c>
      <c r="J105" s="32" t="e">
        <f>SUM(I78:I105)</f>
        <v>#REF!</v>
      </c>
      <c r="K105" s="32" t="e">
        <f>J105='2'!#REF!</f>
        <v>#REF!</v>
      </c>
    </row>
    <row r="106" spans="1:14" ht="15" customHeight="1" x14ac:dyDescent="0.25">
      <c r="A106" s="107" t="s">
        <v>3</v>
      </c>
      <c r="B106" s="108"/>
      <c r="C106" s="96" t="s">
        <v>90</v>
      </c>
      <c r="D106" s="78" t="s">
        <v>28</v>
      </c>
      <c r="E106" s="28">
        <v>6</v>
      </c>
      <c r="F106" s="28" t="s">
        <v>41</v>
      </c>
      <c r="G106" s="28">
        <f>'3'!E24</f>
        <v>5.7099608323265362E-2</v>
      </c>
      <c r="H106" s="28">
        <f>'3'!F24</f>
        <v>1.0277929498187765E-2</v>
      </c>
      <c r="I106" s="28">
        <f>'3'!G24</f>
        <v>1.0277929498187765E-2</v>
      </c>
      <c r="N106" s="35" t="s">
        <v>280</v>
      </c>
    </row>
    <row r="107" spans="1:14" ht="15" customHeight="1" x14ac:dyDescent="0.25">
      <c r="A107" s="109"/>
      <c r="B107" s="110"/>
      <c r="C107" s="97"/>
      <c r="D107" s="79"/>
      <c r="E107" s="28">
        <v>6</v>
      </c>
      <c r="F107" s="28" t="s">
        <v>42</v>
      </c>
      <c r="G107" s="28">
        <f>'3'!E25</f>
        <v>5506.6717614616027</v>
      </c>
      <c r="H107" s="28">
        <f>'3'!F25</f>
        <v>0.99120091706308855</v>
      </c>
      <c r="I107" s="28">
        <f>'3'!G25</f>
        <v>0.99120091706308855</v>
      </c>
      <c r="N107" s="35" t="s">
        <v>258</v>
      </c>
    </row>
    <row r="108" spans="1:14" ht="15" customHeight="1" x14ac:dyDescent="0.25">
      <c r="A108" s="109"/>
      <c r="B108" s="110"/>
      <c r="C108" s="97"/>
      <c r="D108" s="79"/>
      <c r="E108" s="28">
        <v>6</v>
      </c>
      <c r="F108" s="29" t="s">
        <v>43</v>
      </c>
      <c r="G108" s="28">
        <f>'3'!E26</f>
        <v>1628.0975006756514</v>
      </c>
      <c r="H108" s="28">
        <f>'3'!F26</f>
        <v>0.29305755012161722</v>
      </c>
      <c r="I108" s="28">
        <f>'3'!G26</f>
        <v>0.29305755012161722</v>
      </c>
      <c r="N108" s="35" t="s">
        <v>258</v>
      </c>
    </row>
    <row r="109" spans="1:14" ht="15" customHeight="1" x14ac:dyDescent="0.25">
      <c r="A109" s="109"/>
      <c r="B109" s="110"/>
      <c r="C109" s="98"/>
      <c r="D109" s="80"/>
      <c r="E109" s="28">
        <v>6</v>
      </c>
      <c r="F109" s="28" t="s">
        <v>44</v>
      </c>
      <c r="G109" s="28">
        <f>'3'!E27</f>
        <v>0.1427490208081634</v>
      </c>
      <c r="H109" s="28">
        <f>'3'!F27</f>
        <v>2.5694823745469414E-2</v>
      </c>
      <c r="I109" s="28">
        <f>'3'!G27</f>
        <v>2.5694823745469414E-2</v>
      </c>
      <c r="N109" s="35" t="s">
        <v>258</v>
      </c>
    </row>
    <row r="110" spans="1:14" ht="15" customHeight="1" x14ac:dyDescent="0.25">
      <c r="A110" s="109"/>
      <c r="B110" s="110"/>
      <c r="C110" s="96" t="s">
        <v>91</v>
      </c>
      <c r="D110" s="78" t="s">
        <v>29</v>
      </c>
      <c r="E110" s="28">
        <v>12</v>
      </c>
      <c r="F110" s="28" t="s">
        <v>80</v>
      </c>
      <c r="G110" s="33">
        <f>'3'!H24</f>
        <v>5.7099608323265362E-2</v>
      </c>
      <c r="H110" s="33">
        <f>'3'!I24</f>
        <v>2.2839843329306143E-3</v>
      </c>
      <c r="I110" s="33">
        <f>'3'!J24</f>
        <v>2.2839843329306143E-3</v>
      </c>
      <c r="N110" s="35" t="s">
        <v>177</v>
      </c>
    </row>
    <row r="111" spans="1:14" x14ac:dyDescent="0.25">
      <c r="A111" s="109"/>
      <c r="B111" s="110"/>
      <c r="C111" s="97"/>
      <c r="D111" s="79"/>
      <c r="E111" s="28">
        <v>12</v>
      </c>
      <c r="F111" s="28" t="s">
        <v>49</v>
      </c>
      <c r="G111" s="33">
        <f>'3'!H25</f>
        <v>5506.6717614616036</v>
      </c>
      <c r="H111" s="33">
        <f>'3'!I25</f>
        <v>0.22026687045846413</v>
      </c>
      <c r="I111" s="33">
        <f>'3'!J25</f>
        <v>0.22026687045846413</v>
      </c>
      <c r="N111" s="35" t="s">
        <v>258</v>
      </c>
    </row>
    <row r="112" spans="1:14" ht="15" customHeight="1" x14ac:dyDescent="0.25">
      <c r="A112" s="109"/>
      <c r="B112" s="110"/>
      <c r="C112" s="97"/>
      <c r="D112" s="79"/>
      <c r="E112" s="28">
        <v>12</v>
      </c>
      <c r="F112" s="29" t="s">
        <v>81</v>
      </c>
      <c r="G112" s="33">
        <f>'3'!H26</f>
        <v>1628.097500675651</v>
      </c>
      <c r="H112" s="33">
        <f>'3'!I26</f>
        <v>6.5123900027026033E-2</v>
      </c>
      <c r="I112" s="33">
        <f>'3'!J26</f>
        <v>6.5123900027026033E-2</v>
      </c>
      <c r="N112" s="35" t="s">
        <v>258</v>
      </c>
    </row>
    <row r="113" spans="1:14" x14ac:dyDescent="0.25">
      <c r="A113" s="109"/>
      <c r="B113" s="110"/>
      <c r="C113" s="98"/>
      <c r="D113" s="80"/>
      <c r="E113" s="28">
        <v>12</v>
      </c>
      <c r="F113" s="28" t="s">
        <v>82</v>
      </c>
      <c r="G113" s="33">
        <f>'3'!H27</f>
        <v>0.14274902080816337</v>
      </c>
      <c r="H113" s="33">
        <f>'3'!I27</f>
        <v>5.709960832326535E-3</v>
      </c>
      <c r="I113" s="33">
        <f>'3'!J27</f>
        <v>5.709960832326535E-3</v>
      </c>
      <c r="N113" s="35" t="s">
        <v>258</v>
      </c>
    </row>
    <row r="114" spans="1:14" x14ac:dyDescent="0.25">
      <c r="A114" s="109"/>
      <c r="B114" s="110"/>
      <c r="C114" s="96" t="s">
        <v>92</v>
      </c>
      <c r="D114" s="78" t="s">
        <v>30</v>
      </c>
      <c r="E114" s="28">
        <v>6</v>
      </c>
      <c r="F114" s="28" t="s">
        <v>80</v>
      </c>
      <c r="G114" s="28">
        <f>'3'!K24</f>
        <v>5.7099608323265362E-2</v>
      </c>
      <c r="H114" s="28">
        <f>'3'!L24</f>
        <v>1.7129882496979608E-3</v>
      </c>
      <c r="I114" s="28">
        <f>'3'!M24</f>
        <v>1.7129882496979608E-3</v>
      </c>
      <c r="N114" s="35" t="s">
        <v>178</v>
      </c>
    </row>
    <row r="115" spans="1:14" x14ac:dyDescent="0.25">
      <c r="A115" s="109"/>
      <c r="B115" s="110"/>
      <c r="C115" s="97"/>
      <c r="D115" s="79"/>
      <c r="E115" s="28">
        <v>6</v>
      </c>
      <c r="F115" s="28" t="s">
        <v>49</v>
      </c>
      <c r="G115" s="28">
        <f>'3'!K25</f>
        <v>5506.6717614616036</v>
      </c>
      <c r="H115" s="28">
        <f>'3'!L25</f>
        <v>0.16520015284384809</v>
      </c>
      <c r="I115" s="28">
        <f>'3'!M25</f>
        <v>0.16520015284384809</v>
      </c>
      <c r="N115" s="35" t="s">
        <v>258</v>
      </c>
    </row>
    <row r="116" spans="1:14" ht="17.25" customHeight="1" x14ac:dyDescent="0.25">
      <c r="A116" s="109"/>
      <c r="B116" s="110"/>
      <c r="C116" s="97"/>
      <c r="D116" s="79"/>
      <c r="E116" s="28">
        <v>6</v>
      </c>
      <c r="F116" s="29" t="s">
        <v>81</v>
      </c>
      <c r="G116" s="28">
        <f>'3'!K26</f>
        <v>1628.097500675651</v>
      </c>
      <c r="H116" s="28">
        <f>'3'!L26</f>
        <v>4.8842925020269531E-2</v>
      </c>
      <c r="I116" s="28">
        <f>'3'!M26</f>
        <v>4.8842925020269531E-2</v>
      </c>
      <c r="N116" s="35" t="s">
        <v>258</v>
      </c>
    </row>
    <row r="117" spans="1:14" x14ac:dyDescent="0.25">
      <c r="A117" s="109"/>
      <c r="B117" s="110"/>
      <c r="C117" s="98"/>
      <c r="D117" s="80"/>
      <c r="E117" s="28">
        <v>6</v>
      </c>
      <c r="F117" s="28" t="s">
        <v>82</v>
      </c>
      <c r="G117" s="28">
        <f>'3'!K27</f>
        <v>0.14274902080816337</v>
      </c>
      <c r="H117" s="28">
        <f>'3'!L27</f>
        <v>4.2824706242449015E-3</v>
      </c>
      <c r="I117" s="28">
        <f>'3'!M27</f>
        <v>4.2824706242449015E-3</v>
      </c>
      <c r="N117" s="35" t="s">
        <v>258</v>
      </c>
    </row>
    <row r="118" spans="1:14" x14ac:dyDescent="0.25">
      <c r="A118" s="109"/>
      <c r="B118" s="110"/>
      <c r="C118" s="75" t="s">
        <v>234</v>
      </c>
      <c r="D118" s="78" t="s">
        <v>228</v>
      </c>
      <c r="E118" s="28">
        <v>1</v>
      </c>
      <c r="F118" s="28" t="s">
        <v>80</v>
      </c>
      <c r="G118" s="28">
        <f>'3'!N24</f>
        <v>5.7099608323265362E-2</v>
      </c>
      <c r="H118" s="28">
        <f>'3'!O24</f>
        <v>1.3703905997583688E-2</v>
      </c>
      <c r="I118" s="28">
        <f>H118</f>
        <v>1.3703905997583688E-2</v>
      </c>
      <c r="N118" s="35" t="s">
        <v>281</v>
      </c>
    </row>
    <row r="119" spans="1:14" x14ac:dyDescent="0.25">
      <c r="A119" s="109"/>
      <c r="B119" s="110"/>
      <c r="C119" s="76"/>
      <c r="D119" s="79"/>
      <c r="E119" s="28">
        <v>1</v>
      </c>
      <c r="F119" s="28" t="s">
        <v>49</v>
      </c>
      <c r="G119" s="28">
        <f>'3'!N25</f>
        <v>5506.6717614616027</v>
      </c>
      <c r="H119" s="28">
        <f>'3'!O25</f>
        <v>1.3216012227507847</v>
      </c>
      <c r="I119" s="28">
        <f t="shared" ref="I119:I133" si="11">H119</f>
        <v>1.3216012227507847</v>
      </c>
    </row>
    <row r="120" spans="1:14" x14ac:dyDescent="0.25">
      <c r="A120" s="109"/>
      <c r="B120" s="110"/>
      <c r="C120" s="76"/>
      <c r="D120" s="79"/>
      <c r="E120" s="28">
        <v>1</v>
      </c>
      <c r="F120" s="29" t="s">
        <v>81</v>
      </c>
      <c r="G120" s="28">
        <f>'3'!N26</f>
        <v>1628.0975006756514</v>
      </c>
      <c r="H120" s="28">
        <f>'3'!O26</f>
        <v>0.39074340016215631</v>
      </c>
      <c r="I120" s="28">
        <f t="shared" si="11"/>
        <v>0.39074340016215631</v>
      </c>
    </row>
    <row r="121" spans="1:14" x14ac:dyDescent="0.25">
      <c r="A121" s="109"/>
      <c r="B121" s="110"/>
      <c r="C121" s="77"/>
      <c r="D121" s="80"/>
      <c r="E121" s="28">
        <v>1</v>
      </c>
      <c r="F121" s="28" t="s">
        <v>82</v>
      </c>
      <c r="G121" s="28">
        <f>'3'!N27</f>
        <v>0.1427490208081634</v>
      </c>
      <c r="H121" s="28">
        <f>'3'!O27</f>
        <v>3.4259764993959219E-2</v>
      </c>
      <c r="I121" s="28">
        <f t="shared" si="11"/>
        <v>3.4259764993959219E-2</v>
      </c>
    </row>
    <row r="122" spans="1:14" x14ac:dyDescent="0.25">
      <c r="A122" s="109"/>
      <c r="B122" s="110"/>
      <c r="C122" s="81">
        <v>6301</v>
      </c>
      <c r="D122" s="78" t="s">
        <v>33</v>
      </c>
      <c r="E122" s="28"/>
      <c r="F122" s="28" t="s">
        <v>49</v>
      </c>
      <c r="G122" s="28">
        <f>'3'!B97</f>
        <v>7.4656246000000008E-3</v>
      </c>
      <c r="H122" s="28">
        <f>'3'!C97</f>
        <v>0.23543593738560001</v>
      </c>
      <c r="I122" s="28">
        <f t="shared" si="11"/>
        <v>0.23543593738560001</v>
      </c>
      <c r="N122" s="35" t="s">
        <v>282</v>
      </c>
    </row>
    <row r="123" spans="1:14" x14ac:dyDescent="0.25">
      <c r="A123" s="109"/>
      <c r="B123" s="110"/>
      <c r="C123" s="82"/>
      <c r="D123" s="79"/>
      <c r="E123" s="28"/>
      <c r="F123" s="28" t="s">
        <v>50</v>
      </c>
      <c r="G123" s="28">
        <f>'3'!B98</f>
        <v>6.0206650000000011E-5</v>
      </c>
      <c r="H123" s="28">
        <f>'3'!C98</f>
        <v>1.8986769144000001E-3</v>
      </c>
      <c r="I123" s="28">
        <f t="shared" si="11"/>
        <v>1.8986769144000001E-3</v>
      </c>
      <c r="N123" s="35" t="s">
        <v>258</v>
      </c>
    </row>
    <row r="124" spans="1:14" x14ac:dyDescent="0.25">
      <c r="A124" s="109"/>
      <c r="B124" s="110"/>
      <c r="C124" s="82"/>
      <c r="D124" s="79"/>
      <c r="E124" s="28"/>
      <c r="F124" s="28" t="s">
        <v>74</v>
      </c>
      <c r="G124" s="28">
        <f>'3'!B99</f>
        <v>1.3761519999999999E-4</v>
      </c>
      <c r="H124" s="28">
        <f>'3'!C99</f>
        <v>4.3398329471999999E-3</v>
      </c>
      <c r="I124" s="28">
        <f t="shared" si="11"/>
        <v>4.3398329471999999E-3</v>
      </c>
      <c r="N124" s="35" t="s">
        <v>258</v>
      </c>
    </row>
    <row r="125" spans="1:14" ht="16.5" x14ac:dyDescent="0.25">
      <c r="A125" s="109"/>
      <c r="B125" s="110"/>
      <c r="C125" s="82"/>
      <c r="D125" s="79"/>
      <c r="E125" s="28"/>
      <c r="F125" s="28" t="s">
        <v>88</v>
      </c>
      <c r="G125" s="28">
        <f>'3'!B100</f>
        <v>9.3588657139999972E-4</v>
      </c>
      <c r="H125" s="28">
        <f>'3'!C100</f>
        <v>2.9514118915670389E-2</v>
      </c>
      <c r="I125" s="28">
        <f t="shared" si="11"/>
        <v>2.9514118915670389E-2</v>
      </c>
      <c r="N125" s="35" t="s">
        <v>258</v>
      </c>
    </row>
    <row r="126" spans="1:14" ht="16.5" x14ac:dyDescent="0.25">
      <c r="A126" s="109"/>
      <c r="B126" s="110"/>
      <c r="C126" s="83"/>
      <c r="D126" s="80"/>
      <c r="E126" s="28"/>
      <c r="F126" s="28" t="s">
        <v>89</v>
      </c>
      <c r="G126" s="28">
        <f>'3'!B101</f>
        <v>1.6169786000000002E-6</v>
      </c>
      <c r="H126" s="28">
        <f>'3'!C101</f>
        <v>5.0993037129599997E-5</v>
      </c>
      <c r="I126" s="28">
        <f t="shared" si="11"/>
        <v>5.0993037129599997E-5</v>
      </c>
      <c r="N126" s="35" t="s">
        <v>258</v>
      </c>
    </row>
    <row r="127" spans="1:14" x14ac:dyDescent="0.25">
      <c r="A127" s="109"/>
      <c r="B127" s="110"/>
      <c r="C127" s="81">
        <v>6302</v>
      </c>
      <c r="D127" s="78" t="s">
        <v>210</v>
      </c>
      <c r="E127" s="28"/>
      <c r="F127" s="28" t="s">
        <v>221</v>
      </c>
      <c r="G127" s="28" t="e">
        <f>'3'!#REF!</f>
        <v>#REF!</v>
      </c>
      <c r="H127" s="28" t="e">
        <f>'3'!#REF!</f>
        <v>#REF!</v>
      </c>
      <c r="I127" s="28" t="e">
        <f t="shared" si="11"/>
        <v>#REF!</v>
      </c>
      <c r="N127" s="35" t="s">
        <v>283</v>
      </c>
    </row>
    <row r="128" spans="1:14" x14ac:dyDescent="0.25">
      <c r="A128" s="109"/>
      <c r="B128" s="110"/>
      <c r="C128" s="82"/>
      <c r="D128" s="79"/>
      <c r="E128" s="28"/>
      <c r="F128" s="28" t="s">
        <v>222</v>
      </c>
      <c r="G128" s="28" t="e">
        <f>'3'!#REF!</f>
        <v>#REF!</v>
      </c>
      <c r="H128" s="28" t="e">
        <f>'3'!#REF!</f>
        <v>#REF!</v>
      </c>
      <c r="I128" s="28" t="e">
        <f t="shared" si="11"/>
        <v>#REF!</v>
      </c>
    </row>
    <row r="129" spans="1:14" x14ac:dyDescent="0.25">
      <c r="A129" s="109"/>
      <c r="B129" s="110"/>
      <c r="C129" s="83"/>
      <c r="D129" s="80"/>
      <c r="E129" s="28"/>
      <c r="F129" s="28" t="s">
        <v>223</v>
      </c>
      <c r="G129" s="28" t="e">
        <f>'3'!#REF!</f>
        <v>#REF!</v>
      </c>
      <c r="H129" s="28" t="e">
        <f>'3'!#REF!</f>
        <v>#REF!</v>
      </c>
      <c r="I129" s="28" t="e">
        <f t="shared" si="11"/>
        <v>#REF!</v>
      </c>
    </row>
    <row r="130" spans="1:14" x14ac:dyDescent="0.25">
      <c r="A130" s="109"/>
      <c r="B130" s="110"/>
      <c r="C130" s="81">
        <v>6303</v>
      </c>
      <c r="D130" s="78" t="s">
        <v>212</v>
      </c>
      <c r="E130" s="28"/>
      <c r="F130" s="28" t="s">
        <v>224</v>
      </c>
      <c r="G130" s="28" t="e">
        <f>'3'!#REF!</f>
        <v>#REF!</v>
      </c>
      <c r="H130" s="28" t="e">
        <f>'3'!#REF!</f>
        <v>#REF!</v>
      </c>
      <c r="I130" s="28" t="e">
        <f t="shared" si="11"/>
        <v>#REF!</v>
      </c>
      <c r="N130" s="35" t="s">
        <v>284</v>
      </c>
    </row>
    <row r="131" spans="1:14" x14ac:dyDescent="0.25">
      <c r="A131" s="109"/>
      <c r="B131" s="110"/>
      <c r="C131" s="82"/>
      <c r="D131" s="79"/>
      <c r="E131" s="28"/>
      <c r="F131" s="28" t="s">
        <v>225</v>
      </c>
      <c r="G131" s="28" t="e">
        <f>'3'!#REF!</f>
        <v>#REF!</v>
      </c>
      <c r="H131" s="28" t="e">
        <f>'3'!#REF!</f>
        <v>#REF!</v>
      </c>
      <c r="I131" s="28" t="e">
        <f t="shared" si="11"/>
        <v>#REF!</v>
      </c>
    </row>
    <row r="132" spans="1:14" x14ac:dyDescent="0.25">
      <c r="A132" s="109"/>
      <c r="B132" s="110"/>
      <c r="C132" s="82"/>
      <c r="D132" s="79"/>
      <c r="E132" s="28"/>
      <c r="F132" s="28" t="s">
        <v>226</v>
      </c>
      <c r="G132" s="28" t="e">
        <f>'3'!#REF!</f>
        <v>#REF!</v>
      </c>
      <c r="H132" s="28" t="e">
        <f>'3'!#REF!</f>
        <v>#REF!</v>
      </c>
      <c r="I132" s="28" t="e">
        <f t="shared" si="11"/>
        <v>#REF!</v>
      </c>
    </row>
    <row r="133" spans="1:14" x14ac:dyDescent="0.25">
      <c r="A133" s="111"/>
      <c r="B133" s="112"/>
      <c r="C133" s="83"/>
      <c r="D133" s="80"/>
      <c r="E133" s="28"/>
      <c r="F133" s="28" t="s">
        <v>227</v>
      </c>
      <c r="G133" s="28" t="e">
        <f>'3'!#REF!</f>
        <v>#REF!</v>
      </c>
      <c r="H133" s="28" t="e">
        <f>'3'!#REF!</f>
        <v>#REF!</v>
      </c>
      <c r="I133" s="28" t="e">
        <f t="shared" si="11"/>
        <v>#REF!</v>
      </c>
      <c r="J133" s="32" t="e">
        <f>SUM(I106:I133)</f>
        <v>#REF!</v>
      </c>
      <c r="K133" s="32" t="e">
        <f>J133='3'!#REF!</f>
        <v>#REF!</v>
      </c>
    </row>
    <row r="134" spans="1:14" ht="15" customHeight="1" x14ac:dyDescent="0.25">
      <c r="A134" s="86" t="s">
        <v>4</v>
      </c>
      <c r="B134" s="87"/>
      <c r="C134" s="96" t="s">
        <v>93</v>
      </c>
      <c r="D134" s="78" t="s">
        <v>28</v>
      </c>
      <c r="E134" s="28">
        <v>3</v>
      </c>
      <c r="F134" s="28" t="s">
        <v>41</v>
      </c>
      <c r="G134" s="28">
        <f>'4'!E24</f>
        <v>5.7099608323265362E-2</v>
      </c>
      <c r="H134" s="28">
        <f>'4'!F24</f>
        <v>1.0277929498187765E-2</v>
      </c>
      <c r="I134" s="28">
        <f>'4'!G24</f>
        <v>1.0277929498187765E-2</v>
      </c>
      <c r="N134" s="35" t="s">
        <v>285</v>
      </c>
    </row>
    <row r="135" spans="1:14" x14ac:dyDescent="0.25">
      <c r="A135" s="88"/>
      <c r="B135" s="89"/>
      <c r="C135" s="97"/>
      <c r="D135" s="79"/>
      <c r="E135" s="28">
        <v>3</v>
      </c>
      <c r="F135" s="28" t="s">
        <v>42</v>
      </c>
      <c r="G135" s="28">
        <f>'4'!E25</f>
        <v>5506.6717614616027</v>
      </c>
      <c r="H135" s="28">
        <f>'4'!F25</f>
        <v>0.99120091706308855</v>
      </c>
      <c r="I135" s="28">
        <f>'4'!G25</f>
        <v>0.99120091706308855</v>
      </c>
      <c r="N135" s="35" t="s">
        <v>258</v>
      </c>
    </row>
    <row r="136" spans="1:14" ht="27" customHeight="1" x14ac:dyDescent="0.25">
      <c r="A136" s="88"/>
      <c r="B136" s="89"/>
      <c r="C136" s="97"/>
      <c r="D136" s="79"/>
      <c r="E136" s="28">
        <v>3</v>
      </c>
      <c r="F136" s="29" t="s">
        <v>43</v>
      </c>
      <c r="G136" s="28">
        <f>'4'!E26</f>
        <v>1628.0975006756514</v>
      </c>
      <c r="H136" s="28">
        <f>'4'!F26</f>
        <v>0.29305755012161722</v>
      </c>
      <c r="I136" s="28">
        <f>'4'!G26</f>
        <v>0.29305755012161722</v>
      </c>
      <c r="N136" s="35" t="s">
        <v>258</v>
      </c>
    </row>
    <row r="137" spans="1:14" ht="15" customHeight="1" x14ac:dyDescent="0.25">
      <c r="A137" s="88"/>
      <c r="B137" s="89"/>
      <c r="C137" s="98"/>
      <c r="D137" s="80"/>
      <c r="E137" s="28">
        <v>3</v>
      </c>
      <c r="F137" s="28" t="s">
        <v>44</v>
      </c>
      <c r="G137" s="28">
        <f>'4'!E27</f>
        <v>0.1427490208081634</v>
      </c>
      <c r="H137" s="28">
        <f>'4'!F27</f>
        <v>2.5694823745469414E-2</v>
      </c>
      <c r="I137" s="28">
        <f>'4'!G27</f>
        <v>2.5694823745469414E-2</v>
      </c>
      <c r="N137" s="35" t="s">
        <v>258</v>
      </c>
    </row>
    <row r="138" spans="1:14" ht="15" customHeight="1" x14ac:dyDescent="0.25">
      <c r="A138" s="88"/>
      <c r="B138" s="89"/>
      <c r="C138" s="96" t="s">
        <v>94</v>
      </c>
      <c r="D138" s="78" t="s">
        <v>29</v>
      </c>
      <c r="E138" s="28">
        <v>6</v>
      </c>
      <c r="F138" s="28" t="s">
        <v>80</v>
      </c>
      <c r="G138" s="33">
        <f>'4'!H24</f>
        <v>5.7099608323265362E-2</v>
      </c>
      <c r="H138" s="33">
        <f>'4'!I24</f>
        <v>2.2839843329306143E-3</v>
      </c>
      <c r="I138" s="33">
        <f>'4'!J24</f>
        <v>2.2839843329306143E-3</v>
      </c>
      <c r="N138" s="35" t="s">
        <v>179</v>
      </c>
    </row>
    <row r="139" spans="1:14" ht="15" customHeight="1" x14ac:dyDescent="0.25">
      <c r="A139" s="88"/>
      <c r="B139" s="89"/>
      <c r="C139" s="97"/>
      <c r="D139" s="79"/>
      <c r="E139" s="28">
        <v>6</v>
      </c>
      <c r="F139" s="28" t="s">
        <v>49</v>
      </c>
      <c r="G139" s="33">
        <f>'4'!H25</f>
        <v>5506.6717614616036</v>
      </c>
      <c r="H139" s="33">
        <f>'4'!I25</f>
        <v>0.22026687045846413</v>
      </c>
      <c r="I139" s="33">
        <f>'4'!J25</f>
        <v>0.22026687045846413</v>
      </c>
      <c r="N139" s="35" t="s">
        <v>258</v>
      </c>
    </row>
    <row r="140" spans="1:14" ht="15" customHeight="1" x14ac:dyDescent="0.25">
      <c r="A140" s="88"/>
      <c r="B140" s="89"/>
      <c r="C140" s="97"/>
      <c r="D140" s="79"/>
      <c r="E140" s="28">
        <v>6</v>
      </c>
      <c r="F140" s="29" t="s">
        <v>81</v>
      </c>
      <c r="G140" s="33">
        <f>'4'!H26</f>
        <v>1628.097500675651</v>
      </c>
      <c r="H140" s="33">
        <f>'4'!I26</f>
        <v>6.5123900027026033E-2</v>
      </c>
      <c r="I140" s="33">
        <f>'4'!J26</f>
        <v>6.5123900027026033E-2</v>
      </c>
      <c r="N140" s="35" t="s">
        <v>258</v>
      </c>
    </row>
    <row r="141" spans="1:14" ht="15" customHeight="1" x14ac:dyDescent="0.25">
      <c r="A141" s="88"/>
      <c r="B141" s="89"/>
      <c r="C141" s="98"/>
      <c r="D141" s="80"/>
      <c r="E141" s="28">
        <v>6</v>
      </c>
      <c r="F141" s="28" t="s">
        <v>82</v>
      </c>
      <c r="G141" s="33">
        <f>'4'!H27</f>
        <v>0.14274902080816337</v>
      </c>
      <c r="H141" s="33">
        <f>'4'!I27</f>
        <v>5.709960832326535E-3</v>
      </c>
      <c r="I141" s="33">
        <f>'4'!J27</f>
        <v>5.709960832326535E-3</v>
      </c>
      <c r="N141" s="35" t="s">
        <v>258</v>
      </c>
    </row>
    <row r="142" spans="1:14" ht="15" customHeight="1" x14ac:dyDescent="0.25">
      <c r="A142" s="88"/>
      <c r="B142" s="89"/>
      <c r="C142" s="96" t="s">
        <v>95</v>
      </c>
      <c r="D142" s="78" t="s">
        <v>30</v>
      </c>
      <c r="E142" s="28">
        <v>3</v>
      </c>
      <c r="F142" s="28" t="s">
        <v>80</v>
      </c>
      <c r="G142" s="28">
        <f>'4'!K24</f>
        <v>5.7099608323265362E-2</v>
      </c>
      <c r="H142" s="28">
        <f>'4'!L24</f>
        <v>1.7129882496979608E-3</v>
      </c>
      <c r="I142" s="28">
        <f>'4'!M24</f>
        <v>1.7129882496979608E-3</v>
      </c>
      <c r="N142" s="35" t="s">
        <v>180</v>
      </c>
    </row>
    <row r="143" spans="1:14" ht="15" customHeight="1" x14ac:dyDescent="0.25">
      <c r="A143" s="88"/>
      <c r="B143" s="89"/>
      <c r="C143" s="97"/>
      <c r="D143" s="79"/>
      <c r="E143" s="28">
        <v>3</v>
      </c>
      <c r="F143" s="28" t="s">
        <v>49</v>
      </c>
      <c r="G143" s="28">
        <f>'4'!K25</f>
        <v>5506.6717614616036</v>
      </c>
      <c r="H143" s="28">
        <f>'4'!L25</f>
        <v>0.16520015284384809</v>
      </c>
      <c r="I143" s="28">
        <f>'4'!M25</f>
        <v>0.16520015284384809</v>
      </c>
      <c r="N143" s="35" t="s">
        <v>258</v>
      </c>
    </row>
    <row r="144" spans="1:14" ht="31.5" customHeight="1" x14ac:dyDescent="0.25">
      <c r="A144" s="88"/>
      <c r="B144" s="89"/>
      <c r="C144" s="97"/>
      <c r="D144" s="79"/>
      <c r="E144" s="28">
        <v>3</v>
      </c>
      <c r="F144" s="29" t="s">
        <v>81</v>
      </c>
      <c r="G144" s="28">
        <f>'4'!K26</f>
        <v>1628.097500675651</v>
      </c>
      <c r="H144" s="28">
        <f>'4'!L26</f>
        <v>4.8842925020269531E-2</v>
      </c>
      <c r="I144" s="28">
        <f>'4'!M26</f>
        <v>4.8842925020269531E-2</v>
      </c>
      <c r="N144" s="35" t="s">
        <v>258</v>
      </c>
    </row>
    <row r="145" spans="1:14" x14ac:dyDescent="0.25">
      <c r="A145" s="88"/>
      <c r="B145" s="89"/>
      <c r="C145" s="98"/>
      <c r="D145" s="80"/>
      <c r="E145" s="28">
        <v>3</v>
      </c>
      <c r="F145" s="28" t="s">
        <v>82</v>
      </c>
      <c r="G145" s="28">
        <f>'4'!K27</f>
        <v>0.14274902080816337</v>
      </c>
      <c r="H145" s="28">
        <f>'4'!L27</f>
        <v>4.2824706242449015E-3</v>
      </c>
      <c r="I145" s="28">
        <f>'4'!M27</f>
        <v>4.2824706242449015E-3</v>
      </c>
      <c r="N145" s="35" t="s">
        <v>258</v>
      </c>
    </row>
    <row r="146" spans="1:14" x14ac:dyDescent="0.25">
      <c r="A146" s="88"/>
      <c r="B146" s="89"/>
      <c r="C146" s="75" t="s">
        <v>235</v>
      </c>
      <c r="D146" s="78" t="s">
        <v>228</v>
      </c>
      <c r="E146" s="28">
        <v>1</v>
      </c>
      <c r="F146" s="28" t="s">
        <v>80</v>
      </c>
      <c r="G146" s="28">
        <f>'4'!N24</f>
        <v>5.7099608323265362E-2</v>
      </c>
      <c r="H146" s="28">
        <f>'4'!O24</f>
        <v>1.3703905997583688E-2</v>
      </c>
      <c r="I146" s="28">
        <f>H146</f>
        <v>1.3703905997583688E-2</v>
      </c>
      <c r="N146" s="35" t="s">
        <v>286</v>
      </c>
    </row>
    <row r="147" spans="1:14" x14ac:dyDescent="0.25">
      <c r="A147" s="88"/>
      <c r="B147" s="89"/>
      <c r="C147" s="76"/>
      <c r="D147" s="79"/>
      <c r="E147" s="28">
        <v>1</v>
      </c>
      <c r="F147" s="28" t="s">
        <v>49</v>
      </c>
      <c r="G147" s="28">
        <f>'4'!N25</f>
        <v>5506.6717614616027</v>
      </c>
      <c r="H147" s="28">
        <f>'4'!O25</f>
        <v>1.3216012227507847</v>
      </c>
      <c r="I147" s="28">
        <f t="shared" ref="I147:I149" si="12">H147</f>
        <v>1.3216012227507847</v>
      </c>
    </row>
    <row r="148" spans="1:14" x14ac:dyDescent="0.25">
      <c r="A148" s="88"/>
      <c r="B148" s="89"/>
      <c r="C148" s="76"/>
      <c r="D148" s="79"/>
      <c r="E148" s="28">
        <v>1</v>
      </c>
      <c r="F148" s="29" t="s">
        <v>81</v>
      </c>
      <c r="G148" s="28">
        <f>'4'!N26</f>
        <v>1628.0975006756514</v>
      </c>
      <c r="H148" s="28">
        <f>'4'!O26</f>
        <v>0.39074340016215631</v>
      </c>
      <c r="I148" s="28">
        <f t="shared" si="12"/>
        <v>0.39074340016215631</v>
      </c>
    </row>
    <row r="149" spans="1:14" x14ac:dyDescent="0.25">
      <c r="A149" s="88"/>
      <c r="B149" s="89"/>
      <c r="C149" s="77"/>
      <c r="D149" s="80"/>
      <c r="E149" s="28">
        <v>1</v>
      </c>
      <c r="F149" s="28" t="s">
        <v>82</v>
      </c>
      <c r="G149" s="28">
        <f>'4'!N27</f>
        <v>0.1427490208081634</v>
      </c>
      <c r="H149" s="28">
        <f>'4'!O27</f>
        <v>3.4259764993959219E-2</v>
      </c>
      <c r="I149" s="28">
        <f t="shared" si="12"/>
        <v>3.4259764993959219E-2</v>
      </c>
    </row>
    <row r="150" spans="1:14" x14ac:dyDescent="0.25">
      <c r="A150" s="88"/>
      <c r="B150" s="89"/>
      <c r="C150" s="96" t="s">
        <v>36</v>
      </c>
      <c r="D150" s="78" t="s">
        <v>33</v>
      </c>
      <c r="E150" s="28"/>
      <c r="F150" s="28" t="s">
        <v>49</v>
      </c>
      <c r="G150" s="28">
        <f>'4'!B97</f>
        <v>7.4656246000000008E-3</v>
      </c>
      <c r="H150" s="28">
        <f>'4'!C97</f>
        <v>0.23543593738560001</v>
      </c>
      <c r="I150" s="28">
        <f>H150</f>
        <v>0.23543593738560001</v>
      </c>
      <c r="N150" s="35" t="s">
        <v>287</v>
      </c>
    </row>
    <row r="151" spans="1:14" x14ac:dyDescent="0.25">
      <c r="A151" s="88"/>
      <c r="B151" s="89"/>
      <c r="C151" s="97"/>
      <c r="D151" s="79"/>
      <c r="E151" s="28"/>
      <c r="F151" s="28" t="s">
        <v>50</v>
      </c>
      <c r="G151" s="28">
        <f>'4'!B98</f>
        <v>6.0206650000000011E-5</v>
      </c>
      <c r="H151" s="28">
        <f>'4'!C98</f>
        <v>1.8986769144000001E-3</v>
      </c>
      <c r="I151" s="28">
        <f t="shared" ref="I151:I154" si="13">H151</f>
        <v>1.8986769144000001E-3</v>
      </c>
      <c r="N151" s="35" t="s">
        <v>258</v>
      </c>
    </row>
    <row r="152" spans="1:14" x14ac:dyDescent="0.25">
      <c r="A152" s="88"/>
      <c r="B152" s="89"/>
      <c r="C152" s="97"/>
      <c r="D152" s="79"/>
      <c r="E152" s="28"/>
      <c r="F152" s="28" t="s">
        <v>74</v>
      </c>
      <c r="G152" s="28">
        <f>'4'!B99</f>
        <v>1.3761519999999999E-4</v>
      </c>
      <c r="H152" s="28">
        <f>'4'!C99</f>
        <v>4.3398329471999999E-3</v>
      </c>
      <c r="I152" s="28">
        <f t="shared" si="13"/>
        <v>4.3398329471999999E-3</v>
      </c>
      <c r="N152" s="35" t="s">
        <v>258</v>
      </c>
    </row>
    <row r="153" spans="1:14" ht="16.5" x14ac:dyDescent="0.25">
      <c r="A153" s="88"/>
      <c r="B153" s="89"/>
      <c r="C153" s="97"/>
      <c r="D153" s="79"/>
      <c r="E153" s="28"/>
      <c r="F153" s="28" t="s">
        <v>88</v>
      </c>
      <c r="G153" s="28">
        <f>'4'!B100</f>
        <v>9.3588657139999972E-4</v>
      </c>
      <c r="H153" s="28">
        <f>'4'!C100</f>
        <v>2.9514118915670389E-2</v>
      </c>
      <c r="I153" s="28">
        <f t="shared" si="13"/>
        <v>2.9514118915670389E-2</v>
      </c>
      <c r="N153" s="35" t="s">
        <v>258</v>
      </c>
    </row>
    <row r="154" spans="1:14" ht="16.5" x14ac:dyDescent="0.25">
      <c r="A154" s="88"/>
      <c r="B154" s="89"/>
      <c r="C154" s="98"/>
      <c r="D154" s="80"/>
      <c r="E154" s="28"/>
      <c r="F154" s="28" t="s">
        <v>89</v>
      </c>
      <c r="G154" s="28">
        <f>'4'!B101</f>
        <v>1.6169786000000002E-6</v>
      </c>
      <c r="H154" s="28">
        <f>'4'!C101</f>
        <v>5.0993037129599997E-5</v>
      </c>
      <c r="I154" s="28">
        <f t="shared" si="13"/>
        <v>5.0993037129599997E-5</v>
      </c>
      <c r="N154" s="35" t="s">
        <v>258</v>
      </c>
    </row>
    <row r="155" spans="1:14" x14ac:dyDescent="0.25">
      <c r="A155" s="88"/>
      <c r="B155" s="89"/>
      <c r="C155" s="96" t="s">
        <v>215</v>
      </c>
      <c r="D155" s="78" t="s">
        <v>210</v>
      </c>
      <c r="E155" s="28"/>
      <c r="F155" s="28" t="s">
        <v>221</v>
      </c>
      <c r="G155" s="28" t="e">
        <f>'4'!#REF!</f>
        <v>#REF!</v>
      </c>
      <c r="H155" s="28" t="e">
        <f>'4'!#REF!</f>
        <v>#REF!</v>
      </c>
      <c r="I155" s="28" t="e">
        <f>H155</f>
        <v>#REF!</v>
      </c>
      <c r="N155" s="35" t="s">
        <v>288</v>
      </c>
    </row>
    <row r="156" spans="1:14" x14ac:dyDescent="0.25">
      <c r="A156" s="88"/>
      <c r="B156" s="89"/>
      <c r="C156" s="97"/>
      <c r="D156" s="79"/>
      <c r="E156" s="28"/>
      <c r="F156" s="28" t="s">
        <v>222</v>
      </c>
      <c r="G156" s="28" t="e">
        <f>'4'!#REF!</f>
        <v>#REF!</v>
      </c>
      <c r="H156" s="28" t="e">
        <f>'4'!#REF!</f>
        <v>#REF!</v>
      </c>
      <c r="I156" s="28" t="e">
        <f t="shared" ref="I156:I161" si="14">H156</f>
        <v>#REF!</v>
      </c>
    </row>
    <row r="157" spans="1:14" x14ac:dyDescent="0.25">
      <c r="A157" s="88"/>
      <c r="B157" s="89"/>
      <c r="C157" s="98"/>
      <c r="D157" s="80"/>
      <c r="E157" s="28"/>
      <c r="F157" s="28" t="s">
        <v>223</v>
      </c>
      <c r="G157" s="28" t="e">
        <f>'4'!#REF!</f>
        <v>#REF!</v>
      </c>
      <c r="H157" s="28" t="e">
        <f>'4'!#REF!</f>
        <v>#REF!</v>
      </c>
      <c r="I157" s="28" t="e">
        <f t="shared" si="14"/>
        <v>#REF!</v>
      </c>
    </row>
    <row r="158" spans="1:14" x14ac:dyDescent="0.25">
      <c r="A158" s="88"/>
      <c r="B158" s="89"/>
      <c r="C158" s="96" t="s">
        <v>216</v>
      </c>
      <c r="D158" s="78" t="s">
        <v>212</v>
      </c>
      <c r="E158" s="28"/>
      <c r="F158" s="28" t="s">
        <v>224</v>
      </c>
      <c r="G158" s="28" t="e">
        <f>'4'!#REF!</f>
        <v>#REF!</v>
      </c>
      <c r="H158" s="28" t="e">
        <f>'4'!#REF!</f>
        <v>#REF!</v>
      </c>
      <c r="I158" s="28" t="e">
        <f t="shared" si="14"/>
        <v>#REF!</v>
      </c>
      <c r="N158" s="35" t="s">
        <v>289</v>
      </c>
    </row>
    <row r="159" spans="1:14" x14ac:dyDescent="0.25">
      <c r="A159" s="88"/>
      <c r="B159" s="89"/>
      <c r="C159" s="97"/>
      <c r="D159" s="79"/>
      <c r="E159" s="28"/>
      <c r="F159" s="28" t="s">
        <v>225</v>
      </c>
      <c r="G159" s="28" t="e">
        <f>'4'!#REF!</f>
        <v>#REF!</v>
      </c>
      <c r="H159" s="28" t="e">
        <f>'4'!#REF!</f>
        <v>#REF!</v>
      </c>
      <c r="I159" s="28" t="e">
        <f t="shared" si="14"/>
        <v>#REF!</v>
      </c>
    </row>
    <row r="160" spans="1:14" x14ac:dyDescent="0.25">
      <c r="A160" s="88"/>
      <c r="B160" s="89"/>
      <c r="C160" s="97"/>
      <c r="D160" s="79"/>
      <c r="E160" s="28"/>
      <c r="F160" s="28" t="s">
        <v>226</v>
      </c>
      <c r="G160" s="28" t="e">
        <f>'4'!#REF!</f>
        <v>#REF!</v>
      </c>
      <c r="H160" s="28" t="e">
        <f>'4'!#REF!</f>
        <v>#REF!</v>
      </c>
      <c r="I160" s="28" t="e">
        <f t="shared" si="14"/>
        <v>#REF!</v>
      </c>
    </row>
    <row r="161" spans="1:14" x14ac:dyDescent="0.25">
      <c r="A161" s="90"/>
      <c r="B161" s="91"/>
      <c r="C161" s="98"/>
      <c r="D161" s="80"/>
      <c r="E161" s="28"/>
      <c r="F161" s="28" t="s">
        <v>227</v>
      </c>
      <c r="G161" s="28" t="e">
        <f>'4'!#REF!</f>
        <v>#REF!</v>
      </c>
      <c r="H161" s="28" t="e">
        <f>'4'!#REF!</f>
        <v>#REF!</v>
      </c>
      <c r="I161" s="28" t="e">
        <f t="shared" si="14"/>
        <v>#REF!</v>
      </c>
      <c r="J161" s="32" t="e">
        <f>SUM(I134:I161)</f>
        <v>#REF!</v>
      </c>
      <c r="K161" s="32" t="e">
        <f>J161='4'!#REF!</f>
        <v>#REF!</v>
      </c>
    </row>
    <row r="162" spans="1:14" ht="17.25" customHeight="1" x14ac:dyDescent="0.25">
      <c r="A162" s="86" t="s">
        <v>5</v>
      </c>
      <c r="B162" s="87"/>
      <c r="C162" s="96" t="s">
        <v>34</v>
      </c>
      <c r="D162" s="78" t="s">
        <v>28</v>
      </c>
      <c r="E162" s="28">
        <v>1</v>
      </c>
      <c r="F162" s="28" t="s">
        <v>41</v>
      </c>
      <c r="G162" s="28">
        <f>'5'!E24</f>
        <v>5.7099608323265362E-2</v>
      </c>
      <c r="H162" s="28">
        <f>'5'!F24</f>
        <v>1.0277929498187765E-2</v>
      </c>
      <c r="I162" s="28">
        <f>'5'!G24</f>
        <v>1.0277929498187765E-2</v>
      </c>
      <c r="N162" s="35" t="s">
        <v>290</v>
      </c>
    </row>
    <row r="163" spans="1:14" ht="18" customHeight="1" x14ac:dyDescent="0.25">
      <c r="A163" s="88"/>
      <c r="B163" s="89"/>
      <c r="C163" s="97"/>
      <c r="D163" s="79"/>
      <c r="E163" s="28">
        <v>1</v>
      </c>
      <c r="F163" s="28" t="s">
        <v>42</v>
      </c>
      <c r="G163" s="28">
        <f>'5'!E25</f>
        <v>5506.6717614616027</v>
      </c>
      <c r="H163" s="28">
        <f>'5'!F25</f>
        <v>0.99120091706308855</v>
      </c>
      <c r="I163" s="28">
        <f>'5'!G25</f>
        <v>0.99120091706308855</v>
      </c>
      <c r="N163" s="35" t="s">
        <v>258</v>
      </c>
    </row>
    <row r="164" spans="1:14" ht="12" customHeight="1" x14ac:dyDescent="0.25">
      <c r="A164" s="88"/>
      <c r="B164" s="89"/>
      <c r="C164" s="97"/>
      <c r="D164" s="79"/>
      <c r="E164" s="28">
        <v>1</v>
      </c>
      <c r="F164" s="29" t="s">
        <v>43</v>
      </c>
      <c r="G164" s="28">
        <f>'5'!E26</f>
        <v>1628.0975006756514</v>
      </c>
      <c r="H164" s="28">
        <f>'5'!F26</f>
        <v>0.29305755012161722</v>
      </c>
      <c r="I164" s="28">
        <f>'5'!G26</f>
        <v>0.29305755012161722</v>
      </c>
      <c r="N164" s="35" t="s">
        <v>258</v>
      </c>
    </row>
    <row r="165" spans="1:14" x14ac:dyDescent="0.25">
      <c r="A165" s="88"/>
      <c r="B165" s="89"/>
      <c r="C165" s="98"/>
      <c r="D165" s="80"/>
      <c r="E165" s="28">
        <v>1</v>
      </c>
      <c r="F165" s="28" t="s">
        <v>44</v>
      </c>
      <c r="G165" s="28">
        <f>'5'!E27</f>
        <v>0.1427490208081634</v>
      </c>
      <c r="H165" s="28">
        <f>'5'!F27</f>
        <v>2.5694823745469414E-2</v>
      </c>
      <c r="I165" s="28">
        <f>'5'!G27</f>
        <v>2.5694823745469414E-2</v>
      </c>
      <c r="N165" s="35" t="s">
        <v>258</v>
      </c>
    </row>
    <row r="166" spans="1:14" x14ac:dyDescent="0.25">
      <c r="A166" s="88"/>
      <c r="B166" s="89"/>
      <c r="C166" s="96" t="s">
        <v>96</v>
      </c>
      <c r="D166" s="78" t="s">
        <v>29</v>
      </c>
      <c r="E166" s="28">
        <v>2</v>
      </c>
      <c r="F166" s="28" t="s">
        <v>80</v>
      </c>
      <c r="G166" s="33">
        <f>'5'!H24</f>
        <v>5.7099608323265362E-2</v>
      </c>
      <c r="H166" s="33">
        <f>'5'!I24</f>
        <v>2.2839843329306143E-3</v>
      </c>
      <c r="I166" s="33">
        <f>'5'!J24</f>
        <v>2.2839843329306143E-3</v>
      </c>
      <c r="N166" s="35" t="s">
        <v>181</v>
      </c>
    </row>
    <row r="167" spans="1:14" x14ac:dyDescent="0.25">
      <c r="A167" s="88"/>
      <c r="B167" s="89"/>
      <c r="C167" s="97"/>
      <c r="D167" s="79"/>
      <c r="E167" s="28">
        <v>2</v>
      </c>
      <c r="F167" s="28" t="s">
        <v>49</v>
      </c>
      <c r="G167" s="33">
        <f>'5'!H25</f>
        <v>5506.6717614616036</v>
      </c>
      <c r="H167" s="33">
        <f>'5'!I25</f>
        <v>0.22026687045846413</v>
      </c>
      <c r="I167" s="33">
        <f>'5'!J25</f>
        <v>0.22026687045846413</v>
      </c>
      <c r="N167" s="35" t="s">
        <v>258</v>
      </c>
    </row>
    <row r="168" spans="1:14" ht="19.5" customHeight="1" x14ac:dyDescent="0.25">
      <c r="A168" s="88"/>
      <c r="B168" s="89"/>
      <c r="C168" s="97"/>
      <c r="D168" s="79"/>
      <c r="E168" s="28">
        <v>2</v>
      </c>
      <c r="F168" s="28" t="s">
        <v>81</v>
      </c>
      <c r="G168" s="33">
        <f>'5'!H26</f>
        <v>1628.097500675651</v>
      </c>
      <c r="H168" s="33">
        <f>'5'!I26</f>
        <v>6.5123900027026033E-2</v>
      </c>
      <c r="I168" s="33">
        <f>'5'!J26</f>
        <v>6.5123900027026033E-2</v>
      </c>
      <c r="N168" s="35" t="s">
        <v>258</v>
      </c>
    </row>
    <row r="169" spans="1:14" x14ac:dyDescent="0.25">
      <c r="A169" s="88"/>
      <c r="B169" s="89"/>
      <c r="C169" s="98"/>
      <c r="D169" s="80"/>
      <c r="E169" s="28">
        <v>2</v>
      </c>
      <c r="F169" s="28" t="s">
        <v>82</v>
      </c>
      <c r="G169" s="33">
        <f>'5'!H27</f>
        <v>0.14274902080816337</v>
      </c>
      <c r="H169" s="33">
        <f>'5'!I27</f>
        <v>5.709960832326535E-3</v>
      </c>
      <c r="I169" s="33">
        <f>'5'!J27</f>
        <v>5.709960832326535E-3</v>
      </c>
      <c r="N169" s="35" t="s">
        <v>258</v>
      </c>
    </row>
    <row r="170" spans="1:14" x14ac:dyDescent="0.25">
      <c r="A170" s="88"/>
      <c r="B170" s="89"/>
      <c r="C170" s="96" t="s">
        <v>35</v>
      </c>
      <c r="D170" s="78" t="s">
        <v>30</v>
      </c>
      <c r="E170" s="28">
        <v>1</v>
      </c>
      <c r="F170" s="28" t="s">
        <v>80</v>
      </c>
      <c r="G170" s="28">
        <f>'5'!K24</f>
        <v>5.7099608323265362E-2</v>
      </c>
      <c r="H170" s="28">
        <f>'5'!L24</f>
        <v>1.7129882496979608E-3</v>
      </c>
      <c r="I170" s="28">
        <f>'5'!M24</f>
        <v>1.7129882496979608E-3</v>
      </c>
      <c r="N170" s="35" t="s">
        <v>291</v>
      </c>
    </row>
    <row r="171" spans="1:14" x14ac:dyDescent="0.25">
      <c r="A171" s="88"/>
      <c r="B171" s="89"/>
      <c r="C171" s="97"/>
      <c r="D171" s="79"/>
      <c r="E171" s="28">
        <v>1</v>
      </c>
      <c r="F171" s="28" t="s">
        <v>49</v>
      </c>
      <c r="G171" s="28">
        <f>'5'!K25</f>
        <v>5506.6717614616036</v>
      </c>
      <c r="H171" s="28">
        <f>'5'!L25</f>
        <v>0.16520015284384809</v>
      </c>
      <c r="I171" s="28">
        <f>'5'!M25</f>
        <v>0.16520015284384809</v>
      </c>
      <c r="N171" s="35" t="s">
        <v>258</v>
      </c>
    </row>
    <row r="172" spans="1:14" ht="18" customHeight="1" x14ac:dyDescent="0.25">
      <c r="A172" s="88"/>
      <c r="B172" s="89"/>
      <c r="C172" s="97"/>
      <c r="D172" s="79"/>
      <c r="E172" s="28">
        <v>1</v>
      </c>
      <c r="F172" s="28" t="s">
        <v>81</v>
      </c>
      <c r="G172" s="28">
        <f>'5'!K26</f>
        <v>1628.097500675651</v>
      </c>
      <c r="H172" s="28">
        <f>'5'!L26</f>
        <v>4.8842925020269531E-2</v>
      </c>
      <c r="I172" s="28">
        <f>'5'!M26</f>
        <v>4.8842925020269531E-2</v>
      </c>
      <c r="N172" s="35" t="s">
        <v>258</v>
      </c>
    </row>
    <row r="173" spans="1:14" x14ac:dyDescent="0.25">
      <c r="A173" s="88"/>
      <c r="B173" s="89"/>
      <c r="C173" s="98"/>
      <c r="D173" s="80"/>
      <c r="E173" s="28">
        <v>1</v>
      </c>
      <c r="F173" s="28" t="s">
        <v>82</v>
      </c>
      <c r="G173" s="28">
        <f>'5'!K27</f>
        <v>0.14274902080816337</v>
      </c>
      <c r="H173" s="28">
        <f>'5'!L27</f>
        <v>4.2824706242449015E-3</v>
      </c>
      <c r="I173" s="28">
        <f>'5'!M27</f>
        <v>4.2824706242449015E-3</v>
      </c>
      <c r="N173" s="35" t="s">
        <v>258</v>
      </c>
    </row>
    <row r="174" spans="1:14" x14ac:dyDescent="0.25">
      <c r="A174" s="88"/>
      <c r="B174" s="89"/>
      <c r="C174" s="75" t="s">
        <v>236</v>
      </c>
      <c r="D174" s="78" t="s">
        <v>228</v>
      </c>
      <c r="E174" s="28">
        <v>1</v>
      </c>
      <c r="F174" s="28" t="s">
        <v>80</v>
      </c>
      <c r="G174" s="28">
        <f>'5'!N24</f>
        <v>5.7099608323265362E-2</v>
      </c>
      <c r="H174" s="28">
        <f>'5'!O24</f>
        <v>1.3703905997583688E-2</v>
      </c>
      <c r="I174" s="28">
        <f>H174</f>
        <v>1.3703905997583688E-2</v>
      </c>
      <c r="N174" s="35" t="s">
        <v>292</v>
      </c>
    </row>
    <row r="175" spans="1:14" x14ac:dyDescent="0.25">
      <c r="A175" s="88"/>
      <c r="B175" s="89"/>
      <c r="C175" s="76"/>
      <c r="D175" s="79"/>
      <c r="E175" s="28">
        <v>1</v>
      </c>
      <c r="F175" s="28" t="s">
        <v>49</v>
      </c>
      <c r="G175" s="28">
        <f>'5'!N25</f>
        <v>5506.6717614616027</v>
      </c>
      <c r="H175" s="28">
        <f>'5'!O25</f>
        <v>1.3216012227507847</v>
      </c>
      <c r="I175" s="28">
        <f t="shared" ref="I175:I189" si="15">H175</f>
        <v>1.3216012227507847</v>
      </c>
    </row>
    <row r="176" spans="1:14" x14ac:dyDescent="0.25">
      <c r="A176" s="88"/>
      <c r="B176" s="89"/>
      <c r="C176" s="76"/>
      <c r="D176" s="79"/>
      <c r="E176" s="28">
        <v>1</v>
      </c>
      <c r="F176" s="29" t="s">
        <v>81</v>
      </c>
      <c r="G176" s="28">
        <f>'5'!N26</f>
        <v>1628.0975006756514</v>
      </c>
      <c r="H176" s="28">
        <f>'5'!O26</f>
        <v>0.39074340016215631</v>
      </c>
      <c r="I176" s="28">
        <f t="shared" si="15"/>
        <v>0.39074340016215631</v>
      </c>
    </row>
    <row r="177" spans="1:14" x14ac:dyDescent="0.25">
      <c r="A177" s="88"/>
      <c r="B177" s="89"/>
      <c r="C177" s="77"/>
      <c r="D177" s="80"/>
      <c r="E177" s="28">
        <v>1</v>
      </c>
      <c r="F177" s="28" t="s">
        <v>82</v>
      </c>
      <c r="G177" s="28">
        <f>'5'!N27</f>
        <v>0.1427490208081634</v>
      </c>
      <c r="H177" s="28">
        <f>'5'!O27</f>
        <v>3.4259764993959219E-2</v>
      </c>
      <c r="I177" s="28">
        <f t="shared" si="15"/>
        <v>3.4259764993959219E-2</v>
      </c>
    </row>
    <row r="178" spans="1:14" x14ac:dyDescent="0.25">
      <c r="A178" s="88"/>
      <c r="B178" s="89"/>
      <c r="C178" s="81">
        <v>6501</v>
      </c>
      <c r="D178" s="78" t="s">
        <v>33</v>
      </c>
      <c r="E178" s="28"/>
      <c r="F178" s="28" t="s">
        <v>49</v>
      </c>
      <c r="G178" s="28">
        <f>'5'!B97</f>
        <v>7.4656246000000008E-3</v>
      </c>
      <c r="H178" s="28">
        <f>'5'!C97</f>
        <v>0.23543593738560001</v>
      </c>
      <c r="I178" s="28">
        <f t="shared" si="15"/>
        <v>0.23543593738560001</v>
      </c>
      <c r="N178" s="35" t="s">
        <v>293</v>
      </c>
    </row>
    <row r="179" spans="1:14" x14ac:dyDescent="0.25">
      <c r="A179" s="88"/>
      <c r="B179" s="89"/>
      <c r="C179" s="82"/>
      <c r="D179" s="79"/>
      <c r="E179" s="28"/>
      <c r="F179" s="28" t="s">
        <v>50</v>
      </c>
      <c r="G179" s="28">
        <f>'5'!B98</f>
        <v>6.0206650000000011E-5</v>
      </c>
      <c r="H179" s="28">
        <f>'5'!C98</f>
        <v>1.8986769144000001E-3</v>
      </c>
      <c r="I179" s="28">
        <f t="shared" si="15"/>
        <v>1.8986769144000001E-3</v>
      </c>
      <c r="N179" s="35" t="s">
        <v>258</v>
      </c>
    </row>
    <row r="180" spans="1:14" x14ac:dyDescent="0.25">
      <c r="A180" s="88"/>
      <c r="B180" s="89"/>
      <c r="C180" s="82"/>
      <c r="D180" s="79"/>
      <c r="E180" s="28"/>
      <c r="F180" s="28" t="s">
        <v>74</v>
      </c>
      <c r="G180" s="28">
        <f>'5'!B99</f>
        <v>1.3761519999999999E-4</v>
      </c>
      <c r="H180" s="28">
        <f>'5'!C99</f>
        <v>4.3398329471999999E-3</v>
      </c>
      <c r="I180" s="28">
        <f t="shared" si="15"/>
        <v>4.3398329471999999E-3</v>
      </c>
      <c r="N180" s="35" t="s">
        <v>258</v>
      </c>
    </row>
    <row r="181" spans="1:14" ht="16.5" x14ac:dyDescent="0.25">
      <c r="A181" s="88"/>
      <c r="B181" s="89"/>
      <c r="C181" s="82"/>
      <c r="D181" s="79"/>
      <c r="E181" s="28"/>
      <c r="F181" s="28" t="s">
        <v>88</v>
      </c>
      <c r="G181" s="28">
        <f>'5'!B100</f>
        <v>9.3588657139999972E-4</v>
      </c>
      <c r="H181" s="28">
        <f>'5'!C100</f>
        <v>2.9514118915670389E-2</v>
      </c>
      <c r="I181" s="28">
        <f t="shared" si="15"/>
        <v>2.9514118915670389E-2</v>
      </c>
      <c r="N181" s="35" t="s">
        <v>258</v>
      </c>
    </row>
    <row r="182" spans="1:14" ht="14.25" customHeight="1" x14ac:dyDescent="0.25">
      <c r="A182" s="88"/>
      <c r="B182" s="89"/>
      <c r="C182" s="83"/>
      <c r="D182" s="80"/>
      <c r="E182" s="28"/>
      <c r="F182" s="28" t="s">
        <v>89</v>
      </c>
      <c r="G182" s="28">
        <f>'5'!B101</f>
        <v>1.6169786000000002E-6</v>
      </c>
      <c r="H182" s="28">
        <f>'5'!C101</f>
        <v>5.0993037129599997E-5</v>
      </c>
      <c r="I182" s="28">
        <f t="shared" si="15"/>
        <v>5.0993037129599997E-5</v>
      </c>
      <c r="N182" s="35" t="s">
        <v>258</v>
      </c>
    </row>
    <row r="183" spans="1:14" ht="14.25" customHeight="1" x14ac:dyDescent="0.25">
      <c r="A183" s="88"/>
      <c r="B183" s="89"/>
      <c r="C183" s="81">
        <v>6502</v>
      </c>
      <c r="D183" s="78" t="s">
        <v>210</v>
      </c>
      <c r="E183" s="28"/>
      <c r="F183" s="28" t="s">
        <v>221</v>
      </c>
      <c r="G183" s="28" t="e">
        <f>'5'!#REF!</f>
        <v>#REF!</v>
      </c>
      <c r="H183" s="28" t="e">
        <f>'5'!#REF!</f>
        <v>#REF!</v>
      </c>
      <c r="I183" s="28" t="e">
        <f t="shared" si="15"/>
        <v>#REF!</v>
      </c>
      <c r="N183" s="35" t="s">
        <v>294</v>
      </c>
    </row>
    <row r="184" spans="1:14" ht="14.25" customHeight="1" x14ac:dyDescent="0.25">
      <c r="A184" s="88"/>
      <c r="B184" s="89"/>
      <c r="C184" s="82"/>
      <c r="D184" s="79"/>
      <c r="E184" s="28"/>
      <c r="F184" s="28" t="s">
        <v>222</v>
      </c>
      <c r="G184" s="28" t="e">
        <f>'5'!#REF!</f>
        <v>#REF!</v>
      </c>
      <c r="H184" s="28" t="e">
        <f>'5'!#REF!</f>
        <v>#REF!</v>
      </c>
      <c r="I184" s="28" t="e">
        <f t="shared" si="15"/>
        <v>#REF!</v>
      </c>
    </row>
    <row r="185" spans="1:14" ht="14.25" customHeight="1" x14ac:dyDescent="0.25">
      <c r="A185" s="88"/>
      <c r="B185" s="89"/>
      <c r="C185" s="83"/>
      <c r="D185" s="80"/>
      <c r="E185" s="28"/>
      <c r="F185" s="28" t="s">
        <v>223</v>
      </c>
      <c r="G185" s="28" t="e">
        <f>'5'!#REF!</f>
        <v>#REF!</v>
      </c>
      <c r="H185" s="28" t="e">
        <f>'5'!#REF!</f>
        <v>#REF!</v>
      </c>
      <c r="I185" s="28" t="e">
        <f t="shared" si="15"/>
        <v>#REF!</v>
      </c>
    </row>
    <row r="186" spans="1:14" ht="14.25" customHeight="1" x14ac:dyDescent="0.25">
      <c r="A186" s="88"/>
      <c r="B186" s="89"/>
      <c r="C186" s="81">
        <v>6503</v>
      </c>
      <c r="D186" s="78" t="s">
        <v>212</v>
      </c>
      <c r="E186" s="28"/>
      <c r="F186" s="28" t="s">
        <v>224</v>
      </c>
      <c r="G186" s="28" t="e">
        <f>'5'!#REF!</f>
        <v>#REF!</v>
      </c>
      <c r="H186" s="28" t="e">
        <f>'5'!#REF!</f>
        <v>#REF!</v>
      </c>
      <c r="I186" s="28" t="e">
        <f t="shared" si="15"/>
        <v>#REF!</v>
      </c>
      <c r="N186" s="35" t="s">
        <v>295</v>
      </c>
    </row>
    <row r="187" spans="1:14" ht="14.25" customHeight="1" x14ac:dyDescent="0.25">
      <c r="A187" s="88"/>
      <c r="B187" s="89"/>
      <c r="C187" s="82"/>
      <c r="D187" s="79"/>
      <c r="E187" s="28"/>
      <c r="F187" s="28" t="s">
        <v>225</v>
      </c>
      <c r="G187" s="28" t="e">
        <f>'5'!#REF!</f>
        <v>#REF!</v>
      </c>
      <c r="H187" s="28" t="e">
        <f>'5'!#REF!</f>
        <v>#REF!</v>
      </c>
      <c r="I187" s="28" t="e">
        <f t="shared" si="15"/>
        <v>#REF!</v>
      </c>
    </row>
    <row r="188" spans="1:14" ht="14.25" customHeight="1" x14ac:dyDescent="0.25">
      <c r="A188" s="88"/>
      <c r="B188" s="89"/>
      <c r="C188" s="82"/>
      <c r="D188" s="79"/>
      <c r="E188" s="28"/>
      <c r="F188" s="28" t="s">
        <v>226</v>
      </c>
      <c r="G188" s="28" t="e">
        <f>'5'!#REF!</f>
        <v>#REF!</v>
      </c>
      <c r="H188" s="28" t="e">
        <f>'5'!#REF!</f>
        <v>#REF!</v>
      </c>
      <c r="I188" s="28" t="e">
        <f t="shared" si="15"/>
        <v>#REF!</v>
      </c>
    </row>
    <row r="189" spans="1:14" ht="14.25" customHeight="1" x14ac:dyDescent="0.25">
      <c r="A189" s="90"/>
      <c r="B189" s="91"/>
      <c r="C189" s="83"/>
      <c r="D189" s="80"/>
      <c r="E189" s="28"/>
      <c r="F189" s="28" t="s">
        <v>227</v>
      </c>
      <c r="G189" s="28" t="e">
        <f>'5'!#REF!</f>
        <v>#REF!</v>
      </c>
      <c r="H189" s="28" t="e">
        <f>'5'!#REF!</f>
        <v>#REF!</v>
      </c>
      <c r="I189" s="28" t="e">
        <f t="shared" si="15"/>
        <v>#REF!</v>
      </c>
      <c r="J189" s="32" t="e">
        <f>SUM(I162:I189)</f>
        <v>#REF!</v>
      </c>
      <c r="K189" s="32" t="e">
        <f>J189='5'!#REF!</f>
        <v>#REF!</v>
      </c>
    </row>
    <row r="190" spans="1:14" ht="22.5" customHeight="1" x14ac:dyDescent="0.25">
      <c r="A190" s="86" t="s">
        <v>6</v>
      </c>
      <c r="B190" s="87"/>
      <c r="C190" s="96" t="s">
        <v>97</v>
      </c>
      <c r="D190" s="78" t="s">
        <v>28</v>
      </c>
      <c r="E190" s="28">
        <v>2</v>
      </c>
      <c r="F190" s="28" t="s">
        <v>41</v>
      </c>
      <c r="G190" s="28">
        <f>'6'!E24</f>
        <v>5.7099608323265362E-2</v>
      </c>
      <c r="H190" s="28">
        <f>'6'!F24</f>
        <v>1.0277929498187765E-2</v>
      </c>
      <c r="I190" s="28">
        <f>'6'!G24</f>
        <v>1.0277929498187765E-2</v>
      </c>
      <c r="N190" s="35" t="s">
        <v>296</v>
      </c>
    </row>
    <row r="191" spans="1:14" x14ac:dyDescent="0.25">
      <c r="A191" s="88"/>
      <c r="B191" s="89"/>
      <c r="C191" s="97"/>
      <c r="D191" s="79"/>
      <c r="E191" s="28">
        <v>2</v>
      </c>
      <c r="F191" s="28" t="s">
        <v>42</v>
      </c>
      <c r="G191" s="28">
        <f>'6'!E25</f>
        <v>5506.6717614616027</v>
      </c>
      <c r="H191" s="28">
        <f>'6'!F25</f>
        <v>0.99120091706308855</v>
      </c>
      <c r="I191" s="28">
        <f>'6'!G25</f>
        <v>0.99120091706308855</v>
      </c>
      <c r="N191" s="35" t="s">
        <v>258</v>
      </c>
    </row>
    <row r="192" spans="1:14" ht="18" customHeight="1" x14ac:dyDescent="0.25">
      <c r="A192" s="88"/>
      <c r="B192" s="89"/>
      <c r="C192" s="97"/>
      <c r="D192" s="79"/>
      <c r="E192" s="28">
        <v>2</v>
      </c>
      <c r="F192" s="29" t="s">
        <v>43</v>
      </c>
      <c r="G192" s="28">
        <f>'6'!E26</f>
        <v>1628.0975006756514</v>
      </c>
      <c r="H192" s="28">
        <f>'6'!F26</f>
        <v>0.29305755012161722</v>
      </c>
      <c r="I192" s="28">
        <f>'6'!G26</f>
        <v>0.29305755012161722</v>
      </c>
      <c r="N192" s="35" t="s">
        <v>258</v>
      </c>
    </row>
    <row r="193" spans="1:14" x14ac:dyDescent="0.25">
      <c r="A193" s="88"/>
      <c r="B193" s="89"/>
      <c r="C193" s="98"/>
      <c r="D193" s="80"/>
      <c r="E193" s="28">
        <v>2</v>
      </c>
      <c r="F193" s="28" t="s">
        <v>44</v>
      </c>
      <c r="G193" s="28">
        <f>'6'!E27</f>
        <v>0.1427490208081634</v>
      </c>
      <c r="H193" s="28">
        <f>'6'!F27</f>
        <v>2.5694823745469414E-2</v>
      </c>
      <c r="I193" s="28">
        <f>'6'!G27</f>
        <v>2.5694823745469414E-2</v>
      </c>
      <c r="N193" s="35" t="s">
        <v>258</v>
      </c>
    </row>
    <row r="194" spans="1:14" x14ac:dyDescent="0.25">
      <c r="A194" s="88"/>
      <c r="B194" s="89"/>
      <c r="C194" s="96" t="s">
        <v>101</v>
      </c>
      <c r="D194" s="78" t="s">
        <v>29</v>
      </c>
      <c r="E194" s="28">
        <v>4</v>
      </c>
      <c r="F194" s="28" t="s">
        <v>80</v>
      </c>
      <c r="G194" s="33">
        <f>'6'!H24</f>
        <v>5.7099608323265362E-2</v>
      </c>
      <c r="H194" s="33">
        <f>'6'!I24</f>
        <v>2.2839843329306143E-3</v>
      </c>
      <c r="I194" s="33">
        <f>'6'!J24</f>
        <v>2.2839843329306143E-3</v>
      </c>
      <c r="N194" s="35" t="s">
        <v>182</v>
      </c>
    </row>
    <row r="195" spans="1:14" x14ac:dyDescent="0.25">
      <c r="A195" s="88"/>
      <c r="B195" s="89"/>
      <c r="C195" s="97"/>
      <c r="D195" s="79"/>
      <c r="E195" s="28">
        <v>4</v>
      </c>
      <c r="F195" s="28" t="s">
        <v>49</v>
      </c>
      <c r="G195" s="33">
        <f>'6'!H25</f>
        <v>5506.6717614616036</v>
      </c>
      <c r="H195" s="33">
        <f>'6'!I25</f>
        <v>0.22026687045846413</v>
      </c>
      <c r="I195" s="33">
        <f>'6'!J25</f>
        <v>0.22026687045846413</v>
      </c>
      <c r="N195" s="35" t="s">
        <v>258</v>
      </c>
    </row>
    <row r="196" spans="1:14" ht="21.75" customHeight="1" x14ac:dyDescent="0.25">
      <c r="A196" s="88"/>
      <c r="B196" s="89"/>
      <c r="C196" s="97"/>
      <c r="D196" s="79"/>
      <c r="E196" s="28">
        <v>4</v>
      </c>
      <c r="F196" s="28" t="s">
        <v>81</v>
      </c>
      <c r="G196" s="33">
        <f>'6'!H26</f>
        <v>1628.097500675651</v>
      </c>
      <c r="H196" s="33">
        <f>'6'!I26</f>
        <v>6.5123900027026033E-2</v>
      </c>
      <c r="I196" s="33">
        <f>'6'!J26</f>
        <v>6.5123900027026033E-2</v>
      </c>
      <c r="N196" s="35" t="s">
        <v>258</v>
      </c>
    </row>
    <row r="197" spans="1:14" x14ac:dyDescent="0.25">
      <c r="A197" s="88"/>
      <c r="B197" s="89"/>
      <c r="C197" s="98"/>
      <c r="D197" s="80"/>
      <c r="E197" s="28">
        <v>4</v>
      </c>
      <c r="F197" s="28" t="s">
        <v>82</v>
      </c>
      <c r="G197" s="33">
        <f>'6'!H27</f>
        <v>0.14274902080816337</v>
      </c>
      <c r="H197" s="33">
        <f>'6'!I27</f>
        <v>5.709960832326535E-3</v>
      </c>
      <c r="I197" s="33">
        <f>'6'!J27</f>
        <v>5.709960832326535E-3</v>
      </c>
      <c r="N197" s="35" t="s">
        <v>258</v>
      </c>
    </row>
    <row r="198" spans="1:14" x14ac:dyDescent="0.25">
      <c r="A198" s="88"/>
      <c r="B198" s="89"/>
      <c r="C198" s="96" t="s">
        <v>102</v>
      </c>
      <c r="D198" s="78" t="s">
        <v>30</v>
      </c>
      <c r="E198" s="28">
        <v>2</v>
      </c>
      <c r="F198" s="28" t="s">
        <v>80</v>
      </c>
      <c r="G198" s="28">
        <f>'6'!K24</f>
        <v>5.7099608323265362E-2</v>
      </c>
      <c r="H198" s="28">
        <f>'6'!L24</f>
        <v>1.7129882496979608E-3</v>
      </c>
      <c r="I198" s="28">
        <f>'6'!M24</f>
        <v>1.7129882496979608E-3</v>
      </c>
      <c r="N198" s="35" t="s">
        <v>183</v>
      </c>
    </row>
    <row r="199" spans="1:14" x14ac:dyDescent="0.25">
      <c r="A199" s="88"/>
      <c r="B199" s="89"/>
      <c r="C199" s="97"/>
      <c r="D199" s="79"/>
      <c r="E199" s="28">
        <v>2</v>
      </c>
      <c r="F199" s="28" t="s">
        <v>49</v>
      </c>
      <c r="G199" s="28">
        <f>'6'!K25</f>
        <v>5506.6717614616036</v>
      </c>
      <c r="H199" s="28">
        <f>'6'!L25</f>
        <v>0.16520015284384809</v>
      </c>
      <c r="I199" s="28">
        <f>'6'!M25</f>
        <v>0.16520015284384809</v>
      </c>
      <c r="N199" s="35" t="s">
        <v>258</v>
      </c>
    </row>
    <row r="200" spans="1:14" x14ac:dyDescent="0.25">
      <c r="A200" s="88"/>
      <c r="B200" s="89"/>
      <c r="C200" s="97"/>
      <c r="D200" s="79"/>
      <c r="E200" s="28">
        <v>2</v>
      </c>
      <c r="F200" s="29" t="s">
        <v>81</v>
      </c>
      <c r="G200" s="28">
        <f>'6'!K26</f>
        <v>1628.097500675651</v>
      </c>
      <c r="H200" s="28">
        <f>'6'!L26</f>
        <v>4.8842925020269531E-2</v>
      </c>
      <c r="I200" s="28">
        <f>'6'!M26</f>
        <v>4.8842925020269531E-2</v>
      </c>
      <c r="N200" s="35" t="s">
        <v>258</v>
      </c>
    </row>
    <row r="201" spans="1:14" x14ac:dyDescent="0.25">
      <c r="A201" s="88"/>
      <c r="B201" s="89"/>
      <c r="C201" s="98"/>
      <c r="D201" s="80"/>
      <c r="E201" s="28">
        <v>2</v>
      </c>
      <c r="F201" s="28" t="s">
        <v>82</v>
      </c>
      <c r="G201" s="28">
        <f>'6'!K27</f>
        <v>0.14274902080816337</v>
      </c>
      <c r="H201" s="28">
        <f>'6'!L27</f>
        <v>4.2824706242449015E-3</v>
      </c>
      <c r="I201" s="28">
        <f>'6'!M27</f>
        <v>4.2824706242449015E-3</v>
      </c>
      <c r="N201" s="35" t="s">
        <v>258</v>
      </c>
    </row>
    <row r="202" spans="1:14" x14ac:dyDescent="0.25">
      <c r="A202" s="88"/>
      <c r="B202" s="89"/>
      <c r="C202" s="75" t="s">
        <v>237</v>
      </c>
      <c r="D202" s="78" t="s">
        <v>228</v>
      </c>
      <c r="E202" s="28">
        <v>1</v>
      </c>
      <c r="F202" s="28" t="s">
        <v>80</v>
      </c>
      <c r="G202" s="28">
        <f>'6'!N24</f>
        <v>5.7099608323265362E-2</v>
      </c>
      <c r="H202" s="28">
        <f>'6'!O24</f>
        <v>1.3703905997583688E-2</v>
      </c>
      <c r="I202" s="28">
        <f>H202</f>
        <v>1.3703905997583688E-2</v>
      </c>
      <c r="N202" s="35" t="s">
        <v>297</v>
      </c>
    </row>
    <row r="203" spans="1:14" x14ac:dyDescent="0.25">
      <c r="A203" s="88"/>
      <c r="B203" s="89"/>
      <c r="C203" s="76"/>
      <c r="D203" s="79"/>
      <c r="E203" s="28">
        <v>1</v>
      </c>
      <c r="F203" s="28" t="s">
        <v>49</v>
      </c>
      <c r="G203" s="28">
        <f>'6'!N25</f>
        <v>5506.6717614616027</v>
      </c>
      <c r="H203" s="28">
        <f>'6'!O25</f>
        <v>1.3216012227507847</v>
      </c>
      <c r="I203" s="28">
        <f t="shared" ref="I203:I217" si="16">H203</f>
        <v>1.3216012227507847</v>
      </c>
    </row>
    <row r="204" spans="1:14" x14ac:dyDescent="0.25">
      <c r="A204" s="88"/>
      <c r="B204" s="89"/>
      <c r="C204" s="76"/>
      <c r="D204" s="79"/>
      <c r="E204" s="28">
        <v>1</v>
      </c>
      <c r="F204" s="29" t="s">
        <v>81</v>
      </c>
      <c r="G204" s="28">
        <f>'6'!N26</f>
        <v>1628.0975006756514</v>
      </c>
      <c r="H204" s="28">
        <f>'6'!O26</f>
        <v>0.39074340016215631</v>
      </c>
      <c r="I204" s="28">
        <f t="shared" si="16"/>
        <v>0.39074340016215631</v>
      </c>
    </row>
    <row r="205" spans="1:14" x14ac:dyDescent="0.25">
      <c r="A205" s="88"/>
      <c r="B205" s="89"/>
      <c r="C205" s="77"/>
      <c r="D205" s="80"/>
      <c r="E205" s="28">
        <v>1</v>
      </c>
      <c r="F205" s="28" t="s">
        <v>82</v>
      </c>
      <c r="G205" s="28">
        <f>'6'!N27</f>
        <v>0.1427490208081634</v>
      </c>
      <c r="H205" s="28">
        <f>'6'!O27</f>
        <v>3.4259764993959219E-2</v>
      </c>
      <c r="I205" s="28">
        <f t="shared" si="16"/>
        <v>3.4259764993959219E-2</v>
      </c>
    </row>
    <row r="206" spans="1:14" x14ac:dyDescent="0.25">
      <c r="A206" s="88"/>
      <c r="B206" s="89"/>
      <c r="C206" s="81">
        <v>6601</v>
      </c>
      <c r="D206" s="78" t="s">
        <v>33</v>
      </c>
      <c r="E206" s="28"/>
      <c r="F206" s="28" t="s">
        <v>49</v>
      </c>
      <c r="G206" s="28">
        <f>'6'!B97</f>
        <v>7.4656246000000008E-3</v>
      </c>
      <c r="H206" s="28">
        <f>'6'!C97</f>
        <v>0.23543593738560001</v>
      </c>
      <c r="I206" s="28">
        <f t="shared" si="16"/>
        <v>0.23543593738560001</v>
      </c>
      <c r="N206" s="35" t="s">
        <v>298</v>
      </c>
    </row>
    <row r="207" spans="1:14" x14ac:dyDescent="0.25">
      <c r="A207" s="88"/>
      <c r="B207" s="89"/>
      <c r="C207" s="82"/>
      <c r="D207" s="79"/>
      <c r="E207" s="28"/>
      <c r="F207" s="28" t="s">
        <v>50</v>
      </c>
      <c r="G207" s="28">
        <f>'6'!B98</f>
        <v>6.0206650000000011E-5</v>
      </c>
      <c r="H207" s="28">
        <f>'6'!C98</f>
        <v>1.8986769144000001E-3</v>
      </c>
      <c r="I207" s="28">
        <f t="shared" si="16"/>
        <v>1.8986769144000001E-3</v>
      </c>
      <c r="N207" s="35" t="s">
        <v>258</v>
      </c>
    </row>
    <row r="208" spans="1:14" x14ac:dyDescent="0.25">
      <c r="A208" s="88"/>
      <c r="B208" s="89"/>
      <c r="C208" s="82"/>
      <c r="D208" s="79"/>
      <c r="E208" s="28"/>
      <c r="F208" s="28" t="s">
        <v>74</v>
      </c>
      <c r="G208" s="28">
        <f>'6'!B99</f>
        <v>1.3761519999999999E-4</v>
      </c>
      <c r="H208" s="28">
        <f>'6'!C99</f>
        <v>4.3398329471999999E-3</v>
      </c>
      <c r="I208" s="28">
        <f t="shared" si="16"/>
        <v>4.3398329471999999E-3</v>
      </c>
      <c r="N208" s="35" t="s">
        <v>258</v>
      </c>
    </row>
    <row r="209" spans="1:14" ht="16.5" x14ac:dyDescent="0.25">
      <c r="A209" s="88"/>
      <c r="B209" s="89"/>
      <c r="C209" s="82"/>
      <c r="D209" s="79"/>
      <c r="E209" s="28"/>
      <c r="F209" s="28" t="s">
        <v>88</v>
      </c>
      <c r="G209" s="28">
        <f>'6'!B100</f>
        <v>9.3588657139999972E-4</v>
      </c>
      <c r="H209" s="28">
        <f>'6'!C100</f>
        <v>2.9514118915670389E-2</v>
      </c>
      <c r="I209" s="28">
        <f t="shared" si="16"/>
        <v>2.9514118915670389E-2</v>
      </c>
      <c r="N209" s="35" t="s">
        <v>258</v>
      </c>
    </row>
    <row r="210" spans="1:14" ht="16.5" x14ac:dyDescent="0.25">
      <c r="A210" s="88"/>
      <c r="B210" s="89"/>
      <c r="C210" s="83"/>
      <c r="D210" s="80"/>
      <c r="E210" s="28"/>
      <c r="F210" s="28" t="s">
        <v>89</v>
      </c>
      <c r="G210" s="28">
        <f>'6'!B101</f>
        <v>1.6169786000000002E-6</v>
      </c>
      <c r="H210" s="28">
        <f>'6'!C101</f>
        <v>5.0993037129599997E-5</v>
      </c>
      <c r="I210" s="28">
        <f t="shared" si="16"/>
        <v>5.0993037129599997E-5</v>
      </c>
      <c r="N210" s="35" t="s">
        <v>258</v>
      </c>
    </row>
    <row r="211" spans="1:14" x14ac:dyDescent="0.25">
      <c r="A211" s="88"/>
      <c r="B211" s="89"/>
      <c r="C211" s="81">
        <v>6602</v>
      </c>
      <c r="D211" s="78" t="s">
        <v>210</v>
      </c>
      <c r="E211" s="28"/>
      <c r="F211" s="28" t="s">
        <v>221</v>
      </c>
      <c r="G211" s="28" t="e">
        <f>'6'!#REF!</f>
        <v>#REF!</v>
      </c>
      <c r="H211" s="28" t="e">
        <f>'6'!#REF!</f>
        <v>#REF!</v>
      </c>
      <c r="I211" s="28" t="e">
        <f t="shared" si="16"/>
        <v>#REF!</v>
      </c>
      <c r="N211" s="35" t="s">
        <v>299</v>
      </c>
    </row>
    <row r="212" spans="1:14" x14ac:dyDescent="0.25">
      <c r="A212" s="88"/>
      <c r="B212" s="89"/>
      <c r="C212" s="82"/>
      <c r="D212" s="79"/>
      <c r="E212" s="28"/>
      <c r="F212" s="28" t="s">
        <v>222</v>
      </c>
      <c r="G212" s="28" t="e">
        <f>'6'!#REF!</f>
        <v>#REF!</v>
      </c>
      <c r="H212" s="28" t="e">
        <f>'6'!#REF!</f>
        <v>#REF!</v>
      </c>
      <c r="I212" s="28" t="e">
        <f t="shared" si="16"/>
        <v>#REF!</v>
      </c>
    </row>
    <row r="213" spans="1:14" x14ac:dyDescent="0.25">
      <c r="A213" s="88"/>
      <c r="B213" s="89"/>
      <c r="C213" s="83"/>
      <c r="D213" s="80"/>
      <c r="E213" s="28"/>
      <c r="F213" s="28" t="s">
        <v>223</v>
      </c>
      <c r="G213" s="28" t="e">
        <f>'6'!#REF!</f>
        <v>#REF!</v>
      </c>
      <c r="H213" s="28" t="e">
        <f>'6'!#REF!</f>
        <v>#REF!</v>
      </c>
      <c r="I213" s="28" t="e">
        <f t="shared" si="16"/>
        <v>#REF!</v>
      </c>
    </row>
    <row r="214" spans="1:14" x14ac:dyDescent="0.25">
      <c r="A214" s="88"/>
      <c r="B214" s="89"/>
      <c r="C214" s="81">
        <v>6603</v>
      </c>
      <c r="D214" s="78" t="s">
        <v>212</v>
      </c>
      <c r="E214" s="28"/>
      <c r="F214" s="28" t="s">
        <v>224</v>
      </c>
      <c r="G214" s="28" t="e">
        <f>'6'!#REF!</f>
        <v>#REF!</v>
      </c>
      <c r="H214" s="28" t="e">
        <f>'6'!#REF!</f>
        <v>#REF!</v>
      </c>
      <c r="I214" s="28" t="e">
        <f t="shared" si="16"/>
        <v>#REF!</v>
      </c>
      <c r="N214" s="35" t="s">
        <v>300</v>
      </c>
    </row>
    <row r="215" spans="1:14" x14ac:dyDescent="0.25">
      <c r="A215" s="88"/>
      <c r="B215" s="89"/>
      <c r="C215" s="82"/>
      <c r="D215" s="79"/>
      <c r="E215" s="28"/>
      <c r="F215" s="28" t="s">
        <v>225</v>
      </c>
      <c r="G215" s="28" t="e">
        <f>'6'!#REF!</f>
        <v>#REF!</v>
      </c>
      <c r="H215" s="28" t="e">
        <f>'6'!#REF!</f>
        <v>#REF!</v>
      </c>
      <c r="I215" s="28" t="e">
        <f t="shared" si="16"/>
        <v>#REF!</v>
      </c>
    </row>
    <row r="216" spans="1:14" x14ac:dyDescent="0.25">
      <c r="A216" s="88"/>
      <c r="B216" s="89"/>
      <c r="C216" s="82"/>
      <c r="D216" s="79"/>
      <c r="E216" s="28"/>
      <c r="F216" s="28" t="s">
        <v>226</v>
      </c>
      <c r="G216" s="28" t="e">
        <f>'6'!#REF!</f>
        <v>#REF!</v>
      </c>
      <c r="H216" s="28" t="e">
        <f>'6'!#REF!</f>
        <v>#REF!</v>
      </c>
      <c r="I216" s="28" t="e">
        <f t="shared" si="16"/>
        <v>#REF!</v>
      </c>
    </row>
    <row r="217" spans="1:14" x14ac:dyDescent="0.25">
      <c r="A217" s="90"/>
      <c r="B217" s="91"/>
      <c r="C217" s="83"/>
      <c r="D217" s="80"/>
      <c r="E217" s="28"/>
      <c r="F217" s="28" t="s">
        <v>227</v>
      </c>
      <c r="G217" s="28" t="e">
        <f>'6'!#REF!</f>
        <v>#REF!</v>
      </c>
      <c r="H217" s="28" t="e">
        <f>'6'!#REF!</f>
        <v>#REF!</v>
      </c>
      <c r="I217" s="28" t="e">
        <f t="shared" si="16"/>
        <v>#REF!</v>
      </c>
      <c r="J217" s="32" t="e">
        <f>SUM(I190:I217)</f>
        <v>#REF!</v>
      </c>
      <c r="K217" s="32" t="e">
        <f>J217='6'!#REF!</f>
        <v>#REF!</v>
      </c>
    </row>
    <row r="218" spans="1:14" ht="15.75" customHeight="1" x14ac:dyDescent="0.25">
      <c r="A218" s="86" t="s">
        <v>7</v>
      </c>
      <c r="B218" s="87"/>
      <c r="C218" s="96" t="s">
        <v>98</v>
      </c>
      <c r="D218" s="78" t="s">
        <v>28</v>
      </c>
      <c r="E218" s="28">
        <v>7</v>
      </c>
      <c r="F218" s="28" t="s">
        <v>41</v>
      </c>
      <c r="G218" s="28">
        <f>'7'!E24</f>
        <v>5.7099608323265362E-2</v>
      </c>
      <c r="H218" s="28">
        <f>'7'!F24</f>
        <v>1.0277929498187765E-2</v>
      </c>
      <c r="I218" s="28">
        <f>'7'!G24</f>
        <v>1.0277929498187765E-2</v>
      </c>
      <c r="N218" s="35" t="s">
        <v>301</v>
      </c>
    </row>
    <row r="219" spans="1:14" ht="15" customHeight="1" x14ac:dyDescent="0.25">
      <c r="A219" s="88"/>
      <c r="B219" s="89"/>
      <c r="C219" s="97"/>
      <c r="D219" s="79"/>
      <c r="E219" s="28">
        <v>7</v>
      </c>
      <c r="F219" s="28" t="s">
        <v>42</v>
      </c>
      <c r="G219" s="28">
        <f>'7'!E25</f>
        <v>5506.6717614616027</v>
      </c>
      <c r="H219" s="28">
        <f>'7'!F25</f>
        <v>0.99120091706308855</v>
      </c>
      <c r="I219" s="28">
        <f>'7'!G25</f>
        <v>0.99120091706308855</v>
      </c>
      <c r="N219" s="35" t="s">
        <v>258</v>
      </c>
    </row>
    <row r="220" spans="1:14" ht="15" customHeight="1" x14ac:dyDescent="0.25">
      <c r="A220" s="88"/>
      <c r="B220" s="89"/>
      <c r="C220" s="97"/>
      <c r="D220" s="79"/>
      <c r="E220" s="28">
        <v>7</v>
      </c>
      <c r="F220" s="29" t="s">
        <v>43</v>
      </c>
      <c r="G220" s="28">
        <f>'7'!E26</f>
        <v>1628.0975006756514</v>
      </c>
      <c r="H220" s="28">
        <f>'7'!F26</f>
        <v>0.29305755012161722</v>
      </c>
      <c r="I220" s="28">
        <f>'7'!G26</f>
        <v>0.29305755012161722</v>
      </c>
      <c r="N220" s="35" t="s">
        <v>258</v>
      </c>
    </row>
    <row r="221" spans="1:14" x14ac:dyDescent="0.25">
      <c r="A221" s="88"/>
      <c r="B221" s="89"/>
      <c r="C221" s="98"/>
      <c r="D221" s="80"/>
      <c r="E221" s="28">
        <v>7</v>
      </c>
      <c r="F221" s="28" t="s">
        <v>44</v>
      </c>
      <c r="G221" s="28">
        <f>'7'!E27</f>
        <v>0.1427490208081634</v>
      </c>
      <c r="H221" s="28">
        <f>'7'!F27</f>
        <v>2.5694823745469414E-2</v>
      </c>
      <c r="I221" s="28">
        <f>'7'!G27</f>
        <v>2.5694823745469414E-2</v>
      </c>
      <c r="J221" s="32">
        <f>SUM(I218:I229)</f>
        <v>3.3739242299835945</v>
      </c>
      <c r="K221" s="32" t="e">
        <f>'7'!#REF!</f>
        <v>#REF!</v>
      </c>
      <c r="N221" s="35" t="s">
        <v>258</v>
      </c>
    </row>
    <row r="222" spans="1:14" x14ac:dyDescent="0.25">
      <c r="A222" s="88"/>
      <c r="B222" s="89"/>
      <c r="C222" s="96" t="s">
        <v>99</v>
      </c>
      <c r="D222" s="78" t="s">
        <v>29</v>
      </c>
      <c r="E222" s="28">
        <v>14</v>
      </c>
      <c r="F222" s="28" t="s">
        <v>80</v>
      </c>
      <c r="G222" s="33">
        <f>'7'!H24</f>
        <v>5.7099608323265362E-2</v>
      </c>
      <c r="H222" s="33">
        <f>'7'!I24</f>
        <v>2.2839843329306143E-3</v>
      </c>
      <c r="I222" s="33">
        <f>'7'!J24</f>
        <v>2.2839843329306143E-3</v>
      </c>
      <c r="N222" s="35" t="s">
        <v>184</v>
      </c>
    </row>
    <row r="223" spans="1:14" x14ac:dyDescent="0.25">
      <c r="A223" s="88"/>
      <c r="B223" s="89"/>
      <c r="C223" s="97"/>
      <c r="D223" s="79"/>
      <c r="E223" s="28">
        <v>14</v>
      </c>
      <c r="F223" s="28" t="s">
        <v>49</v>
      </c>
      <c r="G223" s="33">
        <f>'7'!H25</f>
        <v>5506.6717614616036</v>
      </c>
      <c r="H223" s="33">
        <f>'7'!I25</f>
        <v>0.22026687045846413</v>
      </c>
      <c r="I223" s="33">
        <f>'7'!J25</f>
        <v>0.22026687045846413</v>
      </c>
      <c r="N223" s="35" t="s">
        <v>258</v>
      </c>
    </row>
    <row r="224" spans="1:14" ht="27.75" customHeight="1" x14ac:dyDescent="0.25">
      <c r="A224" s="88"/>
      <c r="B224" s="89"/>
      <c r="C224" s="97"/>
      <c r="D224" s="79"/>
      <c r="E224" s="28">
        <v>14</v>
      </c>
      <c r="F224" s="29" t="s">
        <v>81</v>
      </c>
      <c r="G224" s="33">
        <f>'7'!H26</f>
        <v>1628.097500675651</v>
      </c>
      <c r="H224" s="33">
        <f>'7'!I26</f>
        <v>6.5123900027026033E-2</v>
      </c>
      <c r="I224" s="33">
        <f>'7'!J26</f>
        <v>6.5123900027026033E-2</v>
      </c>
      <c r="N224" s="35" t="s">
        <v>258</v>
      </c>
    </row>
    <row r="225" spans="1:14" x14ac:dyDescent="0.25">
      <c r="A225" s="88"/>
      <c r="B225" s="89"/>
      <c r="C225" s="98"/>
      <c r="D225" s="80"/>
      <c r="E225" s="28">
        <v>14</v>
      </c>
      <c r="F225" s="28" t="s">
        <v>82</v>
      </c>
      <c r="G225" s="33">
        <f>'7'!H27</f>
        <v>0.14274902080816337</v>
      </c>
      <c r="H225" s="33">
        <f>'7'!I27</f>
        <v>5.709960832326535E-3</v>
      </c>
      <c r="I225" s="33">
        <f>'7'!J27</f>
        <v>5.709960832326535E-3</v>
      </c>
      <c r="N225" s="35" t="s">
        <v>258</v>
      </c>
    </row>
    <row r="226" spans="1:14" x14ac:dyDescent="0.25">
      <c r="A226" s="88"/>
      <c r="B226" s="89"/>
      <c r="C226" s="75" t="s">
        <v>238</v>
      </c>
      <c r="D226" s="78" t="s">
        <v>228</v>
      </c>
      <c r="E226" s="28">
        <v>1</v>
      </c>
      <c r="F226" s="28" t="s">
        <v>80</v>
      </c>
      <c r="G226" s="28">
        <f>'7'!K24</f>
        <v>5.7099608323265362E-2</v>
      </c>
      <c r="H226" s="28">
        <f>'7'!L24</f>
        <v>1.3703905997583688E-2</v>
      </c>
      <c r="I226" s="28">
        <f>H226</f>
        <v>1.3703905997583688E-2</v>
      </c>
      <c r="N226" s="35" t="s">
        <v>302</v>
      </c>
    </row>
    <row r="227" spans="1:14" x14ac:dyDescent="0.25">
      <c r="A227" s="88"/>
      <c r="B227" s="89"/>
      <c r="C227" s="76"/>
      <c r="D227" s="79"/>
      <c r="E227" s="28">
        <v>1</v>
      </c>
      <c r="F227" s="28" t="s">
        <v>49</v>
      </c>
      <c r="G227" s="28">
        <f>'7'!K25</f>
        <v>5506.6717614616027</v>
      </c>
      <c r="H227" s="28">
        <f>'7'!L25</f>
        <v>1.3216012227507847</v>
      </c>
      <c r="I227" s="28">
        <f t="shared" ref="I227:I229" si="17">H227</f>
        <v>1.3216012227507847</v>
      </c>
    </row>
    <row r="228" spans="1:14" x14ac:dyDescent="0.25">
      <c r="A228" s="88"/>
      <c r="B228" s="89"/>
      <c r="C228" s="76"/>
      <c r="D228" s="79"/>
      <c r="E228" s="28">
        <v>1</v>
      </c>
      <c r="F228" s="29" t="s">
        <v>81</v>
      </c>
      <c r="G228" s="28">
        <f>'7'!K26</f>
        <v>1628.0975006756514</v>
      </c>
      <c r="H228" s="28">
        <f>'7'!L26</f>
        <v>0.39074340016215631</v>
      </c>
      <c r="I228" s="28">
        <f t="shared" si="17"/>
        <v>0.39074340016215631</v>
      </c>
    </row>
    <row r="229" spans="1:14" x14ac:dyDescent="0.25">
      <c r="A229" s="88"/>
      <c r="B229" s="89"/>
      <c r="C229" s="77"/>
      <c r="D229" s="80"/>
      <c r="E229" s="28">
        <v>1</v>
      </c>
      <c r="F229" s="28" t="s">
        <v>82</v>
      </c>
      <c r="G229" s="28">
        <f>'7'!K27</f>
        <v>0.1427490208081634</v>
      </c>
      <c r="H229" s="28">
        <f>'7'!L27</f>
        <v>3.4259764993959219E-2</v>
      </c>
      <c r="I229" s="28">
        <f t="shared" si="17"/>
        <v>3.4259764993959219E-2</v>
      </c>
    </row>
    <row r="230" spans="1:14" x14ac:dyDescent="0.25">
      <c r="A230" s="88"/>
      <c r="B230" s="89"/>
      <c r="C230" s="81">
        <v>6701</v>
      </c>
      <c r="D230" s="78" t="s">
        <v>33</v>
      </c>
      <c r="E230" s="28"/>
      <c r="F230" s="28" t="s">
        <v>49</v>
      </c>
      <c r="G230" s="28">
        <f>'7'!B97</f>
        <v>7.4656246000000008E-3</v>
      </c>
      <c r="H230" s="28">
        <f>'7'!C97</f>
        <v>0.23543593738560001</v>
      </c>
      <c r="I230" s="28">
        <f t="shared" ref="I230:I241" si="18">H230</f>
        <v>0.23543593738560001</v>
      </c>
      <c r="N230" s="35" t="s">
        <v>303</v>
      </c>
    </row>
    <row r="231" spans="1:14" x14ac:dyDescent="0.25">
      <c r="A231" s="88"/>
      <c r="B231" s="89"/>
      <c r="C231" s="82"/>
      <c r="D231" s="79"/>
      <c r="E231" s="28"/>
      <c r="F231" s="28" t="s">
        <v>50</v>
      </c>
      <c r="G231" s="28">
        <f>'7'!B98</f>
        <v>6.0206650000000011E-5</v>
      </c>
      <c r="H231" s="28">
        <f>'7'!C98</f>
        <v>1.8986769144000001E-3</v>
      </c>
      <c r="I231" s="28">
        <f t="shared" si="18"/>
        <v>1.8986769144000001E-3</v>
      </c>
      <c r="N231" s="35" t="s">
        <v>258</v>
      </c>
    </row>
    <row r="232" spans="1:14" x14ac:dyDescent="0.25">
      <c r="A232" s="88"/>
      <c r="B232" s="89"/>
      <c r="C232" s="82"/>
      <c r="D232" s="79"/>
      <c r="E232" s="28"/>
      <c r="F232" s="28" t="s">
        <v>74</v>
      </c>
      <c r="G232" s="28">
        <f>'7'!B99</f>
        <v>1.3761519999999999E-4</v>
      </c>
      <c r="H232" s="28">
        <f>'7'!C99</f>
        <v>4.3398329471999999E-3</v>
      </c>
      <c r="I232" s="28">
        <f t="shared" si="18"/>
        <v>4.3398329471999999E-3</v>
      </c>
      <c r="N232" s="35" t="s">
        <v>258</v>
      </c>
    </row>
    <row r="233" spans="1:14" ht="16.5" x14ac:dyDescent="0.25">
      <c r="A233" s="88"/>
      <c r="B233" s="89"/>
      <c r="C233" s="82"/>
      <c r="D233" s="79"/>
      <c r="E233" s="28"/>
      <c r="F233" s="28" t="s">
        <v>88</v>
      </c>
      <c r="G233" s="28">
        <f>'7'!B100</f>
        <v>9.3588657139999972E-4</v>
      </c>
      <c r="H233" s="28">
        <f>'7'!C100</f>
        <v>2.9514118915670389E-2</v>
      </c>
      <c r="I233" s="28">
        <f t="shared" si="18"/>
        <v>2.9514118915670389E-2</v>
      </c>
      <c r="N233" s="35" t="s">
        <v>258</v>
      </c>
    </row>
    <row r="234" spans="1:14" ht="16.5" x14ac:dyDescent="0.25">
      <c r="A234" s="88"/>
      <c r="B234" s="89"/>
      <c r="C234" s="83"/>
      <c r="D234" s="80"/>
      <c r="E234" s="28"/>
      <c r="F234" s="28" t="s">
        <v>89</v>
      </c>
      <c r="G234" s="28">
        <f>'7'!B101</f>
        <v>1.6169786000000002E-6</v>
      </c>
      <c r="H234" s="28">
        <f>'7'!C101</f>
        <v>5.0993037129599997E-5</v>
      </c>
      <c r="I234" s="28">
        <f t="shared" si="18"/>
        <v>5.0993037129599997E-5</v>
      </c>
      <c r="N234" s="35" t="s">
        <v>258</v>
      </c>
    </row>
    <row r="235" spans="1:14" x14ac:dyDescent="0.25">
      <c r="A235" s="88"/>
      <c r="B235" s="89"/>
      <c r="C235" s="81">
        <v>6702</v>
      </c>
      <c r="D235" s="78" t="s">
        <v>210</v>
      </c>
      <c r="E235" s="28"/>
      <c r="F235" s="28" t="s">
        <v>221</v>
      </c>
      <c r="G235" s="28" t="e">
        <f>'7'!#REF!</f>
        <v>#REF!</v>
      </c>
      <c r="H235" s="28" t="e">
        <f>'7'!#REF!</f>
        <v>#REF!</v>
      </c>
      <c r="I235" s="28" t="e">
        <f t="shared" si="18"/>
        <v>#REF!</v>
      </c>
      <c r="N235" s="35" t="s">
        <v>304</v>
      </c>
    </row>
    <row r="236" spans="1:14" x14ac:dyDescent="0.25">
      <c r="A236" s="88"/>
      <c r="B236" s="89"/>
      <c r="C236" s="82"/>
      <c r="D236" s="79"/>
      <c r="E236" s="28"/>
      <c r="F236" s="28" t="s">
        <v>222</v>
      </c>
      <c r="G236" s="28" t="e">
        <f>'7'!#REF!</f>
        <v>#REF!</v>
      </c>
      <c r="H236" s="28" t="e">
        <f>'7'!#REF!</f>
        <v>#REF!</v>
      </c>
      <c r="I236" s="28" t="e">
        <f t="shared" si="18"/>
        <v>#REF!</v>
      </c>
    </row>
    <row r="237" spans="1:14" x14ac:dyDescent="0.25">
      <c r="A237" s="88"/>
      <c r="B237" s="89"/>
      <c r="C237" s="83"/>
      <c r="D237" s="80"/>
      <c r="E237" s="28"/>
      <c r="F237" s="28" t="s">
        <v>223</v>
      </c>
      <c r="G237" s="28" t="e">
        <f>'7'!#REF!</f>
        <v>#REF!</v>
      </c>
      <c r="H237" s="28" t="e">
        <f>'7'!#REF!</f>
        <v>#REF!</v>
      </c>
      <c r="I237" s="28" t="e">
        <f t="shared" si="18"/>
        <v>#REF!</v>
      </c>
    </row>
    <row r="238" spans="1:14" x14ac:dyDescent="0.25">
      <c r="A238" s="88"/>
      <c r="B238" s="89"/>
      <c r="C238" s="81">
        <v>6703</v>
      </c>
      <c r="D238" s="78" t="s">
        <v>212</v>
      </c>
      <c r="E238" s="28"/>
      <c r="F238" s="28" t="s">
        <v>224</v>
      </c>
      <c r="G238" s="28" t="e">
        <f>'7'!#REF!</f>
        <v>#REF!</v>
      </c>
      <c r="H238" s="28" t="e">
        <f>'7'!#REF!</f>
        <v>#REF!</v>
      </c>
      <c r="I238" s="28" t="e">
        <f t="shared" si="18"/>
        <v>#REF!</v>
      </c>
      <c r="N238" s="35" t="s">
        <v>305</v>
      </c>
    </row>
    <row r="239" spans="1:14" x14ac:dyDescent="0.25">
      <c r="A239" s="88"/>
      <c r="B239" s="89"/>
      <c r="C239" s="82"/>
      <c r="D239" s="79"/>
      <c r="E239" s="28"/>
      <c r="F239" s="28" t="s">
        <v>225</v>
      </c>
      <c r="G239" s="28" t="e">
        <f>'7'!#REF!</f>
        <v>#REF!</v>
      </c>
      <c r="H239" s="28" t="e">
        <f>'7'!#REF!</f>
        <v>#REF!</v>
      </c>
      <c r="I239" s="28" t="e">
        <f t="shared" si="18"/>
        <v>#REF!</v>
      </c>
    </row>
    <row r="240" spans="1:14" x14ac:dyDescent="0.25">
      <c r="A240" s="88"/>
      <c r="B240" s="89"/>
      <c r="C240" s="82"/>
      <c r="D240" s="79"/>
      <c r="E240" s="28"/>
      <c r="F240" s="28" t="s">
        <v>226</v>
      </c>
      <c r="G240" s="28" t="e">
        <f>'7'!#REF!</f>
        <v>#REF!</v>
      </c>
      <c r="H240" s="28" t="e">
        <f>'7'!#REF!</f>
        <v>#REF!</v>
      </c>
      <c r="I240" s="28" t="e">
        <f t="shared" si="18"/>
        <v>#REF!</v>
      </c>
    </row>
    <row r="241" spans="1:14" x14ac:dyDescent="0.25">
      <c r="A241" s="90"/>
      <c r="B241" s="91"/>
      <c r="C241" s="83"/>
      <c r="D241" s="80"/>
      <c r="E241" s="28"/>
      <c r="F241" s="28" t="s">
        <v>227</v>
      </c>
      <c r="G241" s="28" t="e">
        <f>'7'!#REF!</f>
        <v>#REF!</v>
      </c>
      <c r="H241" s="28" t="e">
        <f>'7'!#REF!</f>
        <v>#REF!</v>
      </c>
      <c r="I241" s="28" t="e">
        <f t="shared" si="18"/>
        <v>#REF!</v>
      </c>
      <c r="J241" s="32" t="e">
        <f>SUM(I218:I241)</f>
        <v>#REF!</v>
      </c>
      <c r="K241" s="32" t="e">
        <f>J241='7'!#REF!</f>
        <v>#REF!</v>
      </c>
      <c r="L241" s="32" t="e">
        <f>'7'!#REF!</f>
        <v>#REF!</v>
      </c>
    </row>
    <row r="242" spans="1:14" ht="17.25" customHeight="1" x14ac:dyDescent="0.25">
      <c r="A242" s="86" t="s">
        <v>8</v>
      </c>
      <c r="B242" s="87"/>
      <c r="C242" s="75" t="s">
        <v>100</v>
      </c>
      <c r="D242" s="47" t="s">
        <v>28</v>
      </c>
      <c r="E242" s="28">
        <v>7</v>
      </c>
      <c r="F242" s="28" t="s">
        <v>41</v>
      </c>
      <c r="G242" s="28">
        <f>'8'!E24</f>
        <v>5.7099608323265362E-2</v>
      </c>
      <c r="H242" s="28">
        <f>'8'!F24</f>
        <v>1.0277929498187765E-2</v>
      </c>
      <c r="I242" s="28">
        <f>'8'!G24</f>
        <v>1.0277929498187765E-2</v>
      </c>
      <c r="N242" s="35" t="s">
        <v>306</v>
      </c>
    </row>
    <row r="243" spans="1:14" ht="15" customHeight="1" x14ac:dyDescent="0.25">
      <c r="A243" s="88"/>
      <c r="B243" s="89"/>
      <c r="C243" s="76"/>
      <c r="D243" s="47" t="s">
        <v>28</v>
      </c>
      <c r="E243" s="28">
        <v>7</v>
      </c>
      <c r="F243" s="28" t="s">
        <v>42</v>
      </c>
      <c r="G243" s="28">
        <f>'8'!E25</f>
        <v>5506.6717614616027</v>
      </c>
      <c r="H243" s="28">
        <f>'8'!F25</f>
        <v>0.99120091706308855</v>
      </c>
      <c r="I243" s="28">
        <f>'8'!G25</f>
        <v>0.99120091706308855</v>
      </c>
      <c r="N243" s="35" t="s">
        <v>307</v>
      </c>
    </row>
    <row r="244" spans="1:14" ht="17.25" customHeight="1" x14ac:dyDescent="0.25">
      <c r="A244" s="88"/>
      <c r="B244" s="89"/>
      <c r="C244" s="76"/>
      <c r="D244" s="47" t="s">
        <v>28</v>
      </c>
      <c r="E244" s="28">
        <v>7</v>
      </c>
      <c r="F244" s="29" t="s">
        <v>43</v>
      </c>
      <c r="G244" s="28">
        <f>'8'!E26</f>
        <v>1628.0975006756514</v>
      </c>
      <c r="H244" s="28">
        <f>'8'!F26</f>
        <v>0.29305755012161722</v>
      </c>
      <c r="I244" s="28">
        <f>'8'!G26</f>
        <v>0.29305755012161722</v>
      </c>
      <c r="N244" s="35" t="s">
        <v>307</v>
      </c>
    </row>
    <row r="245" spans="1:14" x14ac:dyDescent="0.25">
      <c r="A245" s="88"/>
      <c r="B245" s="89"/>
      <c r="C245" s="77"/>
      <c r="D245" s="47" t="s">
        <v>28</v>
      </c>
      <c r="E245" s="28">
        <v>7</v>
      </c>
      <c r="F245" s="28" t="s">
        <v>44</v>
      </c>
      <c r="G245" s="28">
        <f>'8'!E27</f>
        <v>0.1427490208081634</v>
      </c>
      <c r="H245" s="28">
        <f>'8'!F27</f>
        <v>2.5694823745469414E-2</v>
      </c>
      <c r="I245" s="28">
        <f>'8'!G27</f>
        <v>2.5694823745469414E-2</v>
      </c>
      <c r="J245" s="32">
        <f>SUM(I242:I257)</f>
        <v>3.5939627667216545</v>
      </c>
      <c r="K245" s="32" t="e">
        <f>J245='8'!#REF!</f>
        <v>#REF!</v>
      </c>
      <c r="N245" s="35" t="s">
        <v>307</v>
      </c>
    </row>
    <row r="246" spans="1:14" x14ac:dyDescent="0.25">
      <c r="A246" s="88"/>
      <c r="B246" s="89"/>
      <c r="C246" s="75" t="s">
        <v>104</v>
      </c>
      <c r="D246" s="47" t="s">
        <v>29</v>
      </c>
      <c r="E246" s="28">
        <v>14</v>
      </c>
      <c r="F246" s="28" t="s">
        <v>80</v>
      </c>
      <c r="G246" s="33">
        <f>'8'!H24</f>
        <v>5.7099608323265362E-2</v>
      </c>
      <c r="H246" s="33">
        <f>'8'!I24</f>
        <v>2.2839843329306143E-3</v>
      </c>
      <c r="I246" s="33">
        <f>'8'!J24</f>
        <v>2.2839843329306143E-3</v>
      </c>
      <c r="N246" s="35" t="s">
        <v>185</v>
      </c>
    </row>
    <row r="247" spans="1:14" x14ac:dyDescent="0.25">
      <c r="A247" s="88"/>
      <c r="B247" s="89"/>
      <c r="C247" s="76"/>
      <c r="D247" s="47" t="s">
        <v>29</v>
      </c>
      <c r="E247" s="28">
        <v>14</v>
      </c>
      <c r="F247" s="28" t="s">
        <v>49</v>
      </c>
      <c r="G247" s="33">
        <f>'8'!H25</f>
        <v>5506.6717614616036</v>
      </c>
      <c r="H247" s="33">
        <f>'8'!I25</f>
        <v>0.22026687045846413</v>
      </c>
      <c r="I247" s="33">
        <f>'8'!J25</f>
        <v>0.22026687045846413</v>
      </c>
      <c r="N247" s="35" t="s">
        <v>308</v>
      </c>
    </row>
    <row r="248" spans="1:14" ht="15" customHeight="1" x14ac:dyDescent="0.25">
      <c r="A248" s="88"/>
      <c r="B248" s="89"/>
      <c r="C248" s="76"/>
      <c r="D248" s="47" t="s">
        <v>29</v>
      </c>
      <c r="E248" s="28">
        <v>14</v>
      </c>
      <c r="F248" s="29" t="s">
        <v>81</v>
      </c>
      <c r="G248" s="33">
        <f>'8'!H26</f>
        <v>1628.097500675651</v>
      </c>
      <c r="H248" s="33">
        <f>'8'!I26</f>
        <v>6.5123900027026033E-2</v>
      </c>
      <c r="I248" s="33">
        <f>'8'!J26</f>
        <v>6.5123900027026033E-2</v>
      </c>
      <c r="N248" s="35" t="s">
        <v>308</v>
      </c>
    </row>
    <row r="249" spans="1:14" x14ac:dyDescent="0.25">
      <c r="A249" s="88"/>
      <c r="B249" s="89"/>
      <c r="C249" s="77"/>
      <c r="D249" s="47" t="s">
        <v>29</v>
      </c>
      <c r="E249" s="28">
        <v>14</v>
      </c>
      <c r="F249" s="28" t="s">
        <v>82</v>
      </c>
      <c r="G249" s="33">
        <f>'8'!H27</f>
        <v>0.14274902080816337</v>
      </c>
      <c r="H249" s="33">
        <f>'8'!I27</f>
        <v>5.709960832326535E-3</v>
      </c>
      <c r="I249" s="33">
        <f>'8'!J27</f>
        <v>5.709960832326535E-3</v>
      </c>
      <c r="N249" s="35" t="s">
        <v>308</v>
      </c>
    </row>
    <row r="250" spans="1:14" x14ac:dyDescent="0.25">
      <c r="A250" s="88"/>
      <c r="B250" s="89"/>
      <c r="C250" s="75" t="s">
        <v>105</v>
      </c>
      <c r="D250" s="78" t="s">
        <v>30</v>
      </c>
      <c r="E250" s="28">
        <v>7</v>
      </c>
      <c r="F250" s="28" t="s">
        <v>80</v>
      </c>
      <c r="G250" s="28">
        <f>'8'!K24</f>
        <v>5.7099608323265362E-2</v>
      </c>
      <c r="H250" s="28">
        <f>'8'!L24</f>
        <v>1.7129882496979608E-3</v>
      </c>
      <c r="I250" s="28">
        <f>'8'!M24</f>
        <v>1.7129882496979608E-3</v>
      </c>
      <c r="N250" s="35" t="s">
        <v>186</v>
      </c>
    </row>
    <row r="251" spans="1:14" x14ac:dyDescent="0.25">
      <c r="A251" s="88"/>
      <c r="B251" s="89"/>
      <c r="C251" s="76"/>
      <c r="D251" s="79"/>
      <c r="E251" s="28">
        <v>7</v>
      </c>
      <c r="F251" s="28" t="s">
        <v>49</v>
      </c>
      <c r="G251" s="28">
        <f>'8'!K25</f>
        <v>5506.6717614616036</v>
      </c>
      <c r="H251" s="28">
        <f>'8'!L25</f>
        <v>0.16520015284384809</v>
      </c>
      <c r="I251" s="28">
        <f>'8'!M25</f>
        <v>0.16520015284384809</v>
      </c>
      <c r="N251" s="35" t="s">
        <v>258</v>
      </c>
    </row>
    <row r="252" spans="1:14" x14ac:dyDescent="0.25">
      <c r="A252" s="88"/>
      <c r="B252" s="89"/>
      <c r="C252" s="76"/>
      <c r="D252" s="79"/>
      <c r="E252" s="28">
        <v>7</v>
      </c>
      <c r="F252" s="29" t="s">
        <v>81</v>
      </c>
      <c r="G252" s="28">
        <f>'8'!K26</f>
        <v>1628.097500675651</v>
      </c>
      <c r="H252" s="28">
        <f>'8'!L26</f>
        <v>4.8842925020269531E-2</v>
      </c>
      <c r="I252" s="28">
        <f>'8'!M26</f>
        <v>4.8842925020269531E-2</v>
      </c>
      <c r="N252" s="35" t="s">
        <v>258</v>
      </c>
    </row>
    <row r="253" spans="1:14" x14ac:dyDescent="0.25">
      <c r="A253" s="88"/>
      <c r="B253" s="89"/>
      <c r="C253" s="77"/>
      <c r="D253" s="80"/>
      <c r="E253" s="28">
        <v>7</v>
      </c>
      <c r="F253" s="28" t="s">
        <v>82</v>
      </c>
      <c r="G253" s="28">
        <f>'8'!K27</f>
        <v>0.14274902080816337</v>
      </c>
      <c r="H253" s="28">
        <f>'8'!L27</f>
        <v>4.2824706242449015E-3</v>
      </c>
      <c r="I253" s="28">
        <f>'8'!M27</f>
        <v>4.2824706242449015E-3</v>
      </c>
      <c r="N253" s="35" t="s">
        <v>258</v>
      </c>
    </row>
    <row r="254" spans="1:14" x14ac:dyDescent="0.25">
      <c r="A254" s="88"/>
      <c r="B254" s="89"/>
      <c r="C254" s="75" t="s">
        <v>239</v>
      </c>
      <c r="D254" s="78" t="s">
        <v>228</v>
      </c>
      <c r="E254" s="28">
        <v>1</v>
      </c>
      <c r="F254" s="28" t="s">
        <v>80</v>
      </c>
      <c r="G254" s="28">
        <f>'8'!N24</f>
        <v>5.7099608323265362E-2</v>
      </c>
      <c r="H254" s="28">
        <f>'8'!O24</f>
        <v>1.3703905997583688E-2</v>
      </c>
      <c r="I254" s="28">
        <f>H254</f>
        <v>1.3703905997583688E-2</v>
      </c>
      <c r="N254" s="35" t="s">
        <v>309</v>
      </c>
    </row>
    <row r="255" spans="1:14" x14ac:dyDescent="0.25">
      <c r="A255" s="88"/>
      <c r="B255" s="89"/>
      <c r="C255" s="76"/>
      <c r="D255" s="79"/>
      <c r="E255" s="28">
        <v>1</v>
      </c>
      <c r="F255" s="28" t="s">
        <v>49</v>
      </c>
      <c r="G255" s="28">
        <f>'8'!N25</f>
        <v>5506.6717614616027</v>
      </c>
      <c r="H255" s="28">
        <f>'8'!O25</f>
        <v>1.3216012227507847</v>
      </c>
      <c r="I255" s="28">
        <f t="shared" ref="I255:I269" si="19">H255</f>
        <v>1.3216012227507847</v>
      </c>
    </row>
    <row r="256" spans="1:14" x14ac:dyDescent="0.25">
      <c r="A256" s="88"/>
      <c r="B256" s="89"/>
      <c r="C256" s="76"/>
      <c r="D256" s="79"/>
      <c r="E256" s="28">
        <v>1</v>
      </c>
      <c r="F256" s="29" t="s">
        <v>81</v>
      </c>
      <c r="G256" s="28">
        <f>'8'!N26</f>
        <v>1628.0975006756514</v>
      </c>
      <c r="H256" s="28">
        <f>'8'!O26</f>
        <v>0.39074340016215631</v>
      </c>
      <c r="I256" s="28">
        <f t="shared" si="19"/>
        <v>0.39074340016215631</v>
      </c>
    </row>
    <row r="257" spans="1:14" x14ac:dyDescent="0.25">
      <c r="A257" s="88"/>
      <c r="B257" s="89"/>
      <c r="C257" s="77"/>
      <c r="D257" s="80"/>
      <c r="E257" s="28">
        <v>1</v>
      </c>
      <c r="F257" s="28" t="s">
        <v>82</v>
      </c>
      <c r="G257" s="28">
        <f>'8'!N27</f>
        <v>0.1427490208081634</v>
      </c>
      <c r="H257" s="28">
        <f>'8'!O27</f>
        <v>3.4259764993959219E-2</v>
      </c>
      <c r="I257" s="28">
        <f t="shared" si="19"/>
        <v>3.4259764993959219E-2</v>
      </c>
    </row>
    <row r="258" spans="1:14" ht="12" customHeight="1" x14ac:dyDescent="0.25">
      <c r="A258" s="88"/>
      <c r="B258" s="89"/>
      <c r="C258" s="81">
        <v>6801</v>
      </c>
      <c r="D258" s="78" t="s">
        <v>33</v>
      </c>
      <c r="E258" s="28"/>
      <c r="F258" s="28" t="s">
        <v>49</v>
      </c>
      <c r="G258" s="28">
        <f>'8'!B97</f>
        <v>7.4656246000000008E-3</v>
      </c>
      <c r="H258" s="28">
        <f>'8'!C97</f>
        <v>0.23543593738560001</v>
      </c>
      <c r="I258" s="28">
        <f t="shared" si="19"/>
        <v>0.23543593738560001</v>
      </c>
      <c r="J258" s="32" t="e">
        <f>SUM(I258:I269)</f>
        <v>#REF!</v>
      </c>
      <c r="K258" s="32" t="e">
        <f>J258='8'!#REF!</f>
        <v>#REF!</v>
      </c>
      <c r="N258" s="35" t="s">
        <v>310</v>
      </c>
    </row>
    <row r="259" spans="1:14" x14ac:dyDescent="0.25">
      <c r="A259" s="88"/>
      <c r="B259" s="89"/>
      <c r="C259" s="82"/>
      <c r="D259" s="79"/>
      <c r="E259" s="28"/>
      <c r="F259" s="28" t="s">
        <v>50</v>
      </c>
      <c r="G259" s="28">
        <f>'8'!B98</f>
        <v>6.0206650000000011E-5</v>
      </c>
      <c r="H259" s="28">
        <f>'8'!C98</f>
        <v>1.8986769144000001E-3</v>
      </c>
      <c r="I259" s="28">
        <f t="shared" si="19"/>
        <v>1.8986769144000001E-3</v>
      </c>
      <c r="N259" s="35" t="s">
        <v>258</v>
      </c>
    </row>
    <row r="260" spans="1:14" x14ac:dyDescent="0.25">
      <c r="A260" s="88"/>
      <c r="B260" s="89"/>
      <c r="C260" s="82"/>
      <c r="D260" s="79"/>
      <c r="E260" s="28"/>
      <c r="F260" s="28" t="s">
        <v>74</v>
      </c>
      <c r="G260" s="28">
        <f>'8'!B99</f>
        <v>1.3761519999999999E-4</v>
      </c>
      <c r="H260" s="28">
        <f>'8'!C99</f>
        <v>4.3398329471999999E-3</v>
      </c>
      <c r="I260" s="28">
        <f t="shared" si="19"/>
        <v>4.3398329471999999E-3</v>
      </c>
      <c r="N260" s="35" t="s">
        <v>258</v>
      </c>
    </row>
    <row r="261" spans="1:14" ht="16.5" x14ac:dyDescent="0.25">
      <c r="A261" s="88"/>
      <c r="B261" s="89"/>
      <c r="C261" s="82"/>
      <c r="D261" s="79"/>
      <c r="E261" s="28"/>
      <c r="F261" s="28" t="s">
        <v>88</v>
      </c>
      <c r="G261" s="28">
        <f>'8'!B100</f>
        <v>9.3588657139999972E-4</v>
      </c>
      <c r="H261" s="28">
        <f>'8'!C100</f>
        <v>2.9514118915670389E-2</v>
      </c>
      <c r="I261" s="28">
        <f t="shared" si="19"/>
        <v>2.9514118915670389E-2</v>
      </c>
      <c r="N261" s="35" t="s">
        <v>258</v>
      </c>
    </row>
    <row r="262" spans="1:14" ht="13.5" customHeight="1" x14ac:dyDescent="0.25">
      <c r="A262" s="88"/>
      <c r="B262" s="89"/>
      <c r="C262" s="83"/>
      <c r="D262" s="80"/>
      <c r="E262" s="28"/>
      <c r="F262" s="28" t="s">
        <v>89</v>
      </c>
      <c r="G262" s="28">
        <f>'8'!B101</f>
        <v>1.6169786000000002E-6</v>
      </c>
      <c r="H262" s="28">
        <f>'8'!C101</f>
        <v>5.0993037129599997E-5</v>
      </c>
      <c r="I262" s="28">
        <f t="shared" si="19"/>
        <v>5.0993037129599997E-5</v>
      </c>
      <c r="N262" s="35" t="s">
        <v>258</v>
      </c>
    </row>
    <row r="263" spans="1:14" ht="13.5" customHeight="1" x14ac:dyDescent="0.25">
      <c r="A263" s="88"/>
      <c r="B263" s="89"/>
      <c r="C263" s="81">
        <v>6802</v>
      </c>
      <c r="D263" s="78" t="s">
        <v>210</v>
      </c>
      <c r="E263" s="28"/>
      <c r="F263" s="28" t="s">
        <v>221</v>
      </c>
      <c r="G263" s="28" t="e">
        <f>'8'!#REF!</f>
        <v>#REF!</v>
      </c>
      <c r="H263" s="28" t="e">
        <f>'8'!#REF!</f>
        <v>#REF!</v>
      </c>
      <c r="I263" s="28" t="e">
        <f t="shared" si="19"/>
        <v>#REF!</v>
      </c>
      <c r="N263" s="35" t="s">
        <v>311</v>
      </c>
    </row>
    <row r="264" spans="1:14" ht="13.5" customHeight="1" x14ac:dyDescent="0.25">
      <c r="A264" s="88"/>
      <c r="B264" s="89"/>
      <c r="C264" s="82"/>
      <c r="D264" s="79"/>
      <c r="E264" s="28"/>
      <c r="F264" s="28" t="s">
        <v>222</v>
      </c>
      <c r="G264" s="28" t="e">
        <f>'8'!#REF!</f>
        <v>#REF!</v>
      </c>
      <c r="H264" s="28" t="e">
        <f>'8'!#REF!</f>
        <v>#REF!</v>
      </c>
      <c r="I264" s="28" t="e">
        <f t="shared" si="19"/>
        <v>#REF!</v>
      </c>
    </row>
    <row r="265" spans="1:14" ht="13.5" customHeight="1" x14ac:dyDescent="0.25">
      <c r="A265" s="88"/>
      <c r="B265" s="89"/>
      <c r="C265" s="83"/>
      <c r="D265" s="80"/>
      <c r="E265" s="28"/>
      <c r="F265" s="28" t="s">
        <v>223</v>
      </c>
      <c r="G265" s="28" t="e">
        <f>'8'!#REF!</f>
        <v>#REF!</v>
      </c>
      <c r="H265" s="28" t="e">
        <f>'8'!#REF!</f>
        <v>#REF!</v>
      </c>
      <c r="I265" s="28" t="e">
        <f t="shared" si="19"/>
        <v>#REF!</v>
      </c>
    </row>
    <row r="266" spans="1:14" ht="13.5" customHeight="1" x14ac:dyDescent="0.25">
      <c r="A266" s="88"/>
      <c r="B266" s="89"/>
      <c r="C266" s="81">
        <v>6803</v>
      </c>
      <c r="D266" s="78" t="s">
        <v>212</v>
      </c>
      <c r="E266" s="28"/>
      <c r="F266" s="28" t="s">
        <v>224</v>
      </c>
      <c r="G266" s="28" t="e">
        <f>'8'!#REF!</f>
        <v>#REF!</v>
      </c>
      <c r="H266" s="28" t="e">
        <f>'8'!#REF!</f>
        <v>#REF!</v>
      </c>
      <c r="I266" s="28" t="e">
        <f t="shared" si="19"/>
        <v>#REF!</v>
      </c>
      <c r="N266" s="35" t="s">
        <v>312</v>
      </c>
    </row>
    <row r="267" spans="1:14" ht="13.5" customHeight="1" x14ac:dyDescent="0.25">
      <c r="A267" s="88"/>
      <c r="B267" s="89"/>
      <c r="C267" s="82"/>
      <c r="D267" s="79"/>
      <c r="E267" s="28"/>
      <c r="F267" s="28" t="s">
        <v>225</v>
      </c>
      <c r="G267" s="28" t="e">
        <f>'8'!#REF!</f>
        <v>#REF!</v>
      </c>
      <c r="H267" s="28" t="e">
        <f>'8'!#REF!</f>
        <v>#REF!</v>
      </c>
      <c r="I267" s="28" t="e">
        <f t="shared" si="19"/>
        <v>#REF!</v>
      </c>
    </row>
    <row r="268" spans="1:14" ht="13.5" customHeight="1" x14ac:dyDescent="0.25">
      <c r="A268" s="88"/>
      <c r="B268" s="89"/>
      <c r="C268" s="82"/>
      <c r="D268" s="79"/>
      <c r="E268" s="28"/>
      <c r="F268" s="28" t="s">
        <v>226</v>
      </c>
      <c r="G268" s="28" t="e">
        <f>'8'!#REF!</f>
        <v>#REF!</v>
      </c>
      <c r="H268" s="28" t="e">
        <f>'8'!#REF!</f>
        <v>#REF!</v>
      </c>
      <c r="I268" s="28" t="e">
        <f t="shared" si="19"/>
        <v>#REF!</v>
      </c>
    </row>
    <row r="269" spans="1:14" ht="13.5" customHeight="1" x14ac:dyDescent="0.25">
      <c r="A269" s="90"/>
      <c r="B269" s="91"/>
      <c r="C269" s="83"/>
      <c r="D269" s="80"/>
      <c r="E269" s="28"/>
      <c r="F269" s="28" t="s">
        <v>227</v>
      </c>
      <c r="G269" s="28" t="e">
        <f>'8'!#REF!</f>
        <v>#REF!</v>
      </c>
      <c r="H269" s="28" t="e">
        <f>'8'!#REF!</f>
        <v>#REF!</v>
      </c>
      <c r="I269" s="28" t="e">
        <f t="shared" si="19"/>
        <v>#REF!</v>
      </c>
      <c r="J269" s="32" t="e">
        <f>SUM(I242:I269)</f>
        <v>#REF!</v>
      </c>
      <c r="K269" s="32" t="e">
        <f>J269='8'!#REF!</f>
        <v>#REF!</v>
      </c>
      <c r="L269" s="32" t="e">
        <f>'8'!#REF!</f>
        <v>#REF!</v>
      </c>
    </row>
    <row r="270" spans="1:14" ht="33" customHeight="1" x14ac:dyDescent="0.25">
      <c r="A270" s="86" t="s">
        <v>9</v>
      </c>
      <c r="B270" s="87"/>
      <c r="C270" s="96" t="s">
        <v>106</v>
      </c>
      <c r="D270" s="78" t="s">
        <v>28</v>
      </c>
      <c r="E270" s="28">
        <v>5</v>
      </c>
      <c r="F270" s="28" t="s">
        <v>41</v>
      </c>
      <c r="G270" s="28" t="e">
        <f>#REF!</f>
        <v>#REF!</v>
      </c>
      <c r="H270" s="28" t="e">
        <f>#REF!</f>
        <v>#REF!</v>
      </c>
      <c r="I270" s="28" t="e">
        <f>#REF!</f>
        <v>#REF!</v>
      </c>
      <c r="N270" s="35" t="s">
        <v>313</v>
      </c>
    </row>
    <row r="271" spans="1:14" x14ac:dyDescent="0.25">
      <c r="A271" s="88"/>
      <c r="B271" s="89"/>
      <c r="C271" s="97"/>
      <c r="D271" s="79"/>
      <c r="E271" s="28">
        <v>5</v>
      </c>
      <c r="F271" s="28" t="s">
        <v>42</v>
      </c>
      <c r="G271" s="28" t="e">
        <f>#REF!</f>
        <v>#REF!</v>
      </c>
      <c r="H271" s="28" t="e">
        <f>#REF!</f>
        <v>#REF!</v>
      </c>
      <c r="I271" s="28" t="e">
        <f>#REF!</f>
        <v>#REF!</v>
      </c>
      <c r="N271" s="35" t="s">
        <v>258</v>
      </c>
    </row>
    <row r="272" spans="1:14" ht="18" customHeight="1" x14ac:dyDescent="0.25">
      <c r="A272" s="88"/>
      <c r="B272" s="89"/>
      <c r="C272" s="97"/>
      <c r="D272" s="79"/>
      <c r="E272" s="28">
        <v>5</v>
      </c>
      <c r="F272" s="28" t="s">
        <v>43</v>
      </c>
      <c r="G272" s="28" t="e">
        <f>#REF!</f>
        <v>#REF!</v>
      </c>
      <c r="H272" s="28" t="e">
        <f>#REF!</f>
        <v>#REF!</v>
      </c>
      <c r="I272" s="28" t="e">
        <f>#REF!</f>
        <v>#REF!</v>
      </c>
      <c r="N272" s="35" t="s">
        <v>258</v>
      </c>
    </row>
    <row r="273" spans="1:14" x14ac:dyDescent="0.25">
      <c r="A273" s="88"/>
      <c r="B273" s="89"/>
      <c r="C273" s="98"/>
      <c r="D273" s="80"/>
      <c r="E273" s="28">
        <v>5</v>
      </c>
      <c r="F273" s="28" t="s">
        <v>44</v>
      </c>
      <c r="G273" s="28" t="e">
        <f>#REF!</f>
        <v>#REF!</v>
      </c>
      <c r="H273" s="28" t="e">
        <f>#REF!</f>
        <v>#REF!</v>
      </c>
      <c r="I273" s="28" t="e">
        <f>#REF!</f>
        <v>#REF!</v>
      </c>
      <c r="N273" s="35" t="s">
        <v>258</v>
      </c>
    </row>
    <row r="274" spans="1:14" x14ac:dyDescent="0.25">
      <c r="A274" s="88"/>
      <c r="B274" s="89"/>
      <c r="C274" s="96" t="s">
        <v>107</v>
      </c>
      <c r="D274" s="78" t="s">
        <v>29</v>
      </c>
      <c r="E274" s="28">
        <v>10</v>
      </c>
      <c r="F274" s="28" t="s">
        <v>80</v>
      </c>
      <c r="G274" s="33" t="e">
        <f>#REF!</f>
        <v>#REF!</v>
      </c>
      <c r="H274" s="33" t="e">
        <f>#REF!</f>
        <v>#REF!</v>
      </c>
      <c r="I274" s="33" t="e">
        <f>#REF!</f>
        <v>#REF!</v>
      </c>
      <c r="N274" s="35" t="s">
        <v>187</v>
      </c>
    </row>
    <row r="275" spans="1:14" x14ac:dyDescent="0.25">
      <c r="A275" s="88"/>
      <c r="B275" s="89"/>
      <c r="C275" s="97"/>
      <c r="D275" s="79"/>
      <c r="E275" s="28">
        <v>10</v>
      </c>
      <c r="F275" s="28" t="s">
        <v>49</v>
      </c>
      <c r="G275" s="33" t="e">
        <f>#REF!</f>
        <v>#REF!</v>
      </c>
      <c r="H275" s="33" t="e">
        <f>#REF!</f>
        <v>#REF!</v>
      </c>
      <c r="I275" s="33" t="e">
        <f>#REF!</f>
        <v>#REF!</v>
      </c>
      <c r="N275" s="35" t="s">
        <v>258</v>
      </c>
    </row>
    <row r="276" spans="1:14" ht="15" customHeight="1" x14ac:dyDescent="0.25">
      <c r="A276" s="88"/>
      <c r="B276" s="89"/>
      <c r="C276" s="97"/>
      <c r="D276" s="79"/>
      <c r="E276" s="28">
        <v>10</v>
      </c>
      <c r="F276" s="29" t="s">
        <v>81</v>
      </c>
      <c r="G276" s="33" t="e">
        <f>#REF!</f>
        <v>#REF!</v>
      </c>
      <c r="H276" s="33" t="e">
        <f>#REF!</f>
        <v>#REF!</v>
      </c>
      <c r="I276" s="33" t="e">
        <f>#REF!</f>
        <v>#REF!</v>
      </c>
      <c r="N276" s="35" t="s">
        <v>258</v>
      </c>
    </row>
    <row r="277" spans="1:14" x14ac:dyDescent="0.25">
      <c r="A277" s="88"/>
      <c r="B277" s="89"/>
      <c r="C277" s="98"/>
      <c r="D277" s="80"/>
      <c r="E277" s="28">
        <v>10</v>
      </c>
      <c r="F277" s="28" t="s">
        <v>82</v>
      </c>
      <c r="G277" s="33" t="e">
        <f>#REF!</f>
        <v>#REF!</v>
      </c>
      <c r="H277" s="33" t="e">
        <f>#REF!</f>
        <v>#REF!</v>
      </c>
      <c r="I277" s="33" t="e">
        <f>#REF!</f>
        <v>#REF!</v>
      </c>
      <c r="N277" s="35" t="s">
        <v>258</v>
      </c>
    </row>
    <row r="278" spans="1:14" x14ac:dyDescent="0.25">
      <c r="A278" s="88"/>
      <c r="B278" s="89"/>
      <c r="C278" s="96" t="s">
        <v>108</v>
      </c>
      <c r="D278" s="78" t="s">
        <v>30</v>
      </c>
      <c r="E278" s="28">
        <v>5</v>
      </c>
      <c r="F278" s="28" t="s">
        <v>80</v>
      </c>
      <c r="G278" s="28" t="e">
        <f>#REF!</f>
        <v>#REF!</v>
      </c>
      <c r="H278" s="28" t="e">
        <f>#REF!</f>
        <v>#REF!</v>
      </c>
      <c r="I278" s="28" t="e">
        <f>#REF!</f>
        <v>#REF!</v>
      </c>
      <c r="N278" s="35" t="s">
        <v>188</v>
      </c>
    </row>
    <row r="279" spans="1:14" x14ac:dyDescent="0.25">
      <c r="A279" s="88"/>
      <c r="B279" s="89"/>
      <c r="C279" s="97"/>
      <c r="D279" s="79"/>
      <c r="E279" s="28">
        <v>5</v>
      </c>
      <c r="F279" s="28" t="s">
        <v>49</v>
      </c>
      <c r="G279" s="28" t="e">
        <f>#REF!</f>
        <v>#REF!</v>
      </c>
      <c r="H279" s="28" t="e">
        <f>#REF!</f>
        <v>#REF!</v>
      </c>
      <c r="I279" s="28" t="e">
        <f>#REF!</f>
        <v>#REF!</v>
      </c>
      <c r="N279" s="35" t="s">
        <v>258</v>
      </c>
    </row>
    <row r="280" spans="1:14" ht="28.5" customHeight="1" x14ac:dyDescent="0.25">
      <c r="A280" s="88"/>
      <c r="B280" s="89"/>
      <c r="C280" s="97"/>
      <c r="D280" s="79"/>
      <c r="E280" s="28">
        <v>5</v>
      </c>
      <c r="F280" s="29" t="s">
        <v>81</v>
      </c>
      <c r="G280" s="28" t="e">
        <f>#REF!</f>
        <v>#REF!</v>
      </c>
      <c r="H280" s="28" t="e">
        <f>#REF!</f>
        <v>#REF!</v>
      </c>
      <c r="I280" s="28" t="e">
        <f>#REF!</f>
        <v>#REF!</v>
      </c>
      <c r="N280" s="35" t="s">
        <v>258</v>
      </c>
    </row>
    <row r="281" spans="1:14" x14ac:dyDescent="0.25">
      <c r="A281" s="88"/>
      <c r="B281" s="89"/>
      <c r="C281" s="98"/>
      <c r="D281" s="80"/>
      <c r="E281" s="28">
        <v>5</v>
      </c>
      <c r="F281" s="28" t="s">
        <v>82</v>
      </c>
      <c r="G281" s="28" t="e">
        <f>#REF!</f>
        <v>#REF!</v>
      </c>
      <c r="H281" s="28" t="e">
        <f>#REF!</f>
        <v>#REF!</v>
      </c>
      <c r="I281" s="28" t="e">
        <f>#REF!</f>
        <v>#REF!</v>
      </c>
      <c r="N281" s="35" t="s">
        <v>258</v>
      </c>
    </row>
    <row r="282" spans="1:14" x14ac:dyDescent="0.25">
      <c r="A282" s="88"/>
      <c r="B282" s="89"/>
      <c r="C282" s="75" t="s">
        <v>240</v>
      </c>
      <c r="D282" s="99" t="s">
        <v>228</v>
      </c>
      <c r="E282" s="28">
        <v>1</v>
      </c>
      <c r="F282" s="28" t="s">
        <v>80</v>
      </c>
      <c r="G282" s="28" t="e">
        <f>#REF!</f>
        <v>#REF!</v>
      </c>
      <c r="H282" s="28" t="e">
        <f>#REF!</f>
        <v>#REF!</v>
      </c>
      <c r="I282" s="28" t="e">
        <f>H282</f>
        <v>#REF!</v>
      </c>
      <c r="N282" s="35" t="s">
        <v>314</v>
      </c>
    </row>
    <row r="283" spans="1:14" x14ac:dyDescent="0.25">
      <c r="A283" s="88"/>
      <c r="B283" s="89"/>
      <c r="C283" s="76"/>
      <c r="D283" s="100"/>
      <c r="E283" s="28">
        <v>1</v>
      </c>
      <c r="F283" s="28" t="s">
        <v>49</v>
      </c>
      <c r="G283" s="28" t="e">
        <f>#REF!</f>
        <v>#REF!</v>
      </c>
      <c r="H283" s="28" t="e">
        <f>#REF!</f>
        <v>#REF!</v>
      </c>
      <c r="I283" s="28" t="e">
        <f t="shared" ref="I283:I297" si="20">H283</f>
        <v>#REF!</v>
      </c>
    </row>
    <row r="284" spans="1:14" x14ac:dyDescent="0.25">
      <c r="A284" s="88"/>
      <c r="B284" s="89"/>
      <c r="C284" s="76"/>
      <c r="D284" s="100"/>
      <c r="E284" s="28">
        <v>1</v>
      </c>
      <c r="F284" s="29" t="s">
        <v>81</v>
      </c>
      <c r="G284" s="28" t="e">
        <f>#REF!</f>
        <v>#REF!</v>
      </c>
      <c r="H284" s="28" t="e">
        <f>#REF!</f>
        <v>#REF!</v>
      </c>
      <c r="I284" s="28" t="e">
        <f t="shared" si="20"/>
        <v>#REF!</v>
      </c>
    </row>
    <row r="285" spans="1:14" x14ac:dyDescent="0.25">
      <c r="A285" s="88"/>
      <c r="B285" s="89"/>
      <c r="C285" s="77"/>
      <c r="D285" s="101"/>
      <c r="E285" s="28">
        <v>1</v>
      </c>
      <c r="F285" s="28" t="s">
        <v>82</v>
      </c>
      <c r="G285" s="28" t="e">
        <f>#REF!</f>
        <v>#REF!</v>
      </c>
      <c r="H285" s="28" t="e">
        <f>#REF!</f>
        <v>#REF!</v>
      </c>
      <c r="I285" s="28" t="e">
        <f t="shared" si="20"/>
        <v>#REF!</v>
      </c>
    </row>
    <row r="286" spans="1:14" x14ac:dyDescent="0.25">
      <c r="A286" s="88"/>
      <c r="B286" s="89"/>
      <c r="C286" s="96" t="s">
        <v>109</v>
      </c>
      <c r="D286" s="78" t="s">
        <v>33</v>
      </c>
      <c r="E286" s="28"/>
      <c r="F286" s="28" t="s">
        <v>49</v>
      </c>
      <c r="G286" s="28" t="e">
        <f>#REF!</f>
        <v>#REF!</v>
      </c>
      <c r="H286" s="28" t="e">
        <f>#REF!</f>
        <v>#REF!</v>
      </c>
      <c r="I286" s="28" t="e">
        <f t="shared" si="20"/>
        <v>#REF!</v>
      </c>
      <c r="N286" s="35" t="s">
        <v>315</v>
      </c>
    </row>
    <row r="287" spans="1:14" x14ac:dyDescent="0.25">
      <c r="A287" s="88"/>
      <c r="B287" s="89"/>
      <c r="C287" s="97"/>
      <c r="D287" s="79"/>
      <c r="E287" s="28"/>
      <c r="F287" s="28" t="s">
        <v>50</v>
      </c>
      <c r="G287" s="28" t="e">
        <f>#REF!</f>
        <v>#REF!</v>
      </c>
      <c r="H287" s="28" t="e">
        <f>#REF!</f>
        <v>#REF!</v>
      </c>
      <c r="I287" s="28" t="e">
        <f t="shared" si="20"/>
        <v>#REF!</v>
      </c>
      <c r="N287" s="35" t="s">
        <v>258</v>
      </c>
    </row>
    <row r="288" spans="1:14" x14ac:dyDescent="0.25">
      <c r="A288" s="88"/>
      <c r="B288" s="89"/>
      <c r="C288" s="97"/>
      <c r="D288" s="79"/>
      <c r="E288" s="28"/>
      <c r="F288" s="28" t="s">
        <v>74</v>
      </c>
      <c r="G288" s="28" t="e">
        <f>#REF!</f>
        <v>#REF!</v>
      </c>
      <c r="H288" s="28" t="e">
        <f>#REF!</f>
        <v>#REF!</v>
      </c>
      <c r="I288" s="28" t="e">
        <f t="shared" si="20"/>
        <v>#REF!</v>
      </c>
      <c r="N288" s="35" t="s">
        <v>258</v>
      </c>
    </row>
    <row r="289" spans="1:14" ht="16.5" x14ac:dyDescent="0.25">
      <c r="A289" s="88"/>
      <c r="B289" s="89"/>
      <c r="C289" s="97"/>
      <c r="D289" s="79"/>
      <c r="E289" s="28"/>
      <c r="F289" s="28" t="s">
        <v>88</v>
      </c>
      <c r="G289" s="28" t="e">
        <f>#REF!</f>
        <v>#REF!</v>
      </c>
      <c r="H289" s="28" t="e">
        <f>#REF!</f>
        <v>#REF!</v>
      </c>
      <c r="I289" s="28" t="e">
        <f t="shared" si="20"/>
        <v>#REF!</v>
      </c>
      <c r="N289" s="35" t="s">
        <v>258</v>
      </c>
    </row>
    <row r="290" spans="1:14" ht="16.5" x14ac:dyDescent="0.25">
      <c r="A290" s="88"/>
      <c r="B290" s="89"/>
      <c r="C290" s="98"/>
      <c r="D290" s="80"/>
      <c r="E290" s="28"/>
      <c r="F290" s="28" t="s">
        <v>89</v>
      </c>
      <c r="G290" s="28" t="e">
        <f>#REF!</f>
        <v>#REF!</v>
      </c>
      <c r="H290" s="28" t="e">
        <f>#REF!</f>
        <v>#REF!</v>
      </c>
      <c r="I290" s="28" t="e">
        <f t="shared" si="20"/>
        <v>#REF!</v>
      </c>
      <c r="N290" s="35" t="s">
        <v>258</v>
      </c>
    </row>
    <row r="291" spans="1:14" x14ac:dyDescent="0.25">
      <c r="A291" s="88"/>
      <c r="B291" s="89"/>
      <c r="C291" s="96" t="s">
        <v>217</v>
      </c>
      <c r="D291" s="78" t="s">
        <v>210</v>
      </c>
      <c r="E291" s="28"/>
      <c r="F291" s="28" t="s">
        <v>221</v>
      </c>
      <c r="G291" s="28" t="e">
        <f>#REF!</f>
        <v>#REF!</v>
      </c>
      <c r="H291" s="28" t="e">
        <f>#REF!</f>
        <v>#REF!</v>
      </c>
      <c r="I291" s="28" t="e">
        <f t="shared" si="20"/>
        <v>#REF!</v>
      </c>
      <c r="N291" s="35" t="s">
        <v>316</v>
      </c>
    </row>
    <row r="292" spans="1:14" x14ac:dyDescent="0.25">
      <c r="A292" s="88"/>
      <c r="B292" s="89"/>
      <c r="C292" s="97"/>
      <c r="D292" s="79"/>
      <c r="E292" s="28"/>
      <c r="F292" s="28" t="s">
        <v>222</v>
      </c>
      <c r="G292" s="28" t="e">
        <f>#REF!</f>
        <v>#REF!</v>
      </c>
      <c r="H292" s="28" t="e">
        <f>#REF!</f>
        <v>#REF!</v>
      </c>
      <c r="I292" s="28" t="e">
        <f t="shared" si="20"/>
        <v>#REF!</v>
      </c>
    </row>
    <row r="293" spans="1:14" x14ac:dyDescent="0.25">
      <c r="A293" s="88"/>
      <c r="B293" s="89"/>
      <c r="C293" s="98"/>
      <c r="D293" s="80"/>
      <c r="E293" s="28"/>
      <c r="F293" s="28" t="s">
        <v>223</v>
      </c>
      <c r="G293" s="28" t="e">
        <f>#REF!</f>
        <v>#REF!</v>
      </c>
      <c r="H293" s="28" t="e">
        <f>#REF!</f>
        <v>#REF!</v>
      </c>
      <c r="I293" s="28" t="e">
        <f t="shared" si="20"/>
        <v>#REF!</v>
      </c>
    </row>
    <row r="294" spans="1:14" x14ac:dyDescent="0.25">
      <c r="A294" s="88"/>
      <c r="B294" s="89"/>
      <c r="C294" s="96" t="s">
        <v>218</v>
      </c>
      <c r="D294" s="78" t="s">
        <v>212</v>
      </c>
      <c r="E294" s="28"/>
      <c r="F294" s="28" t="s">
        <v>224</v>
      </c>
      <c r="G294" s="28" t="e">
        <f>#REF!</f>
        <v>#REF!</v>
      </c>
      <c r="H294" s="28" t="e">
        <f>#REF!</f>
        <v>#REF!</v>
      </c>
      <c r="I294" s="28" t="e">
        <f t="shared" si="20"/>
        <v>#REF!</v>
      </c>
      <c r="N294" s="35" t="s">
        <v>317</v>
      </c>
    </row>
    <row r="295" spans="1:14" x14ac:dyDescent="0.25">
      <c r="A295" s="88"/>
      <c r="B295" s="89"/>
      <c r="C295" s="97"/>
      <c r="D295" s="79"/>
      <c r="E295" s="28"/>
      <c r="F295" s="28" t="s">
        <v>225</v>
      </c>
      <c r="G295" s="28" t="e">
        <f>#REF!</f>
        <v>#REF!</v>
      </c>
      <c r="H295" s="28" t="e">
        <f>#REF!</f>
        <v>#REF!</v>
      </c>
      <c r="I295" s="28" t="e">
        <f t="shared" si="20"/>
        <v>#REF!</v>
      </c>
    </row>
    <row r="296" spans="1:14" x14ac:dyDescent="0.25">
      <c r="A296" s="88"/>
      <c r="B296" s="89"/>
      <c r="C296" s="97"/>
      <c r="D296" s="79"/>
      <c r="E296" s="28"/>
      <c r="F296" s="28" t="s">
        <v>226</v>
      </c>
      <c r="G296" s="28" t="e">
        <f>#REF!</f>
        <v>#REF!</v>
      </c>
      <c r="H296" s="28" t="e">
        <f>#REF!</f>
        <v>#REF!</v>
      </c>
      <c r="I296" s="28" t="e">
        <f t="shared" si="20"/>
        <v>#REF!</v>
      </c>
    </row>
    <row r="297" spans="1:14" x14ac:dyDescent="0.25">
      <c r="A297" s="90"/>
      <c r="B297" s="91"/>
      <c r="C297" s="98"/>
      <c r="D297" s="80"/>
      <c r="E297" s="28"/>
      <c r="F297" s="28" t="s">
        <v>227</v>
      </c>
      <c r="G297" s="28" t="e">
        <f>#REF!</f>
        <v>#REF!</v>
      </c>
      <c r="H297" s="28" t="e">
        <f>#REF!</f>
        <v>#REF!</v>
      </c>
      <c r="I297" s="28" t="e">
        <f t="shared" si="20"/>
        <v>#REF!</v>
      </c>
      <c r="J297" s="32" t="e">
        <f>SUM(I270:I297)</f>
        <v>#REF!</v>
      </c>
      <c r="K297" s="32" t="e">
        <f>J297=#REF!</f>
        <v>#REF!</v>
      </c>
    </row>
    <row r="298" spans="1:14" ht="21.75" customHeight="1" x14ac:dyDescent="0.25">
      <c r="A298" s="86" t="s">
        <v>10</v>
      </c>
      <c r="B298" s="87"/>
      <c r="C298" s="93" t="s">
        <v>110</v>
      </c>
      <c r="D298" s="78" t="s">
        <v>28</v>
      </c>
      <c r="E298" s="28">
        <v>6</v>
      </c>
      <c r="F298" s="28" t="s">
        <v>41</v>
      </c>
      <c r="G298" s="28" t="e">
        <f>#REF!</f>
        <v>#REF!</v>
      </c>
      <c r="H298" s="28" t="e">
        <f>#REF!</f>
        <v>#REF!</v>
      </c>
      <c r="I298" s="28" t="e">
        <f>#REF!</f>
        <v>#REF!</v>
      </c>
      <c r="N298" s="35" t="s">
        <v>318</v>
      </c>
    </row>
    <row r="299" spans="1:14" x14ac:dyDescent="0.25">
      <c r="A299" s="88"/>
      <c r="B299" s="89"/>
      <c r="C299" s="94"/>
      <c r="D299" s="79"/>
      <c r="E299" s="28">
        <v>6</v>
      </c>
      <c r="F299" s="28" t="s">
        <v>42</v>
      </c>
      <c r="G299" s="28" t="e">
        <f>#REF!</f>
        <v>#REF!</v>
      </c>
      <c r="H299" s="28" t="e">
        <f>#REF!</f>
        <v>#REF!</v>
      </c>
      <c r="I299" s="28" t="e">
        <f>#REF!</f>
        <v>#REF!</v>
      </c>
      <c r="N299" s="35" t="s">
        <v>258</v>
      </c>
    </row>
    <row r="300" spans="1:14" ht="28.5" customHeight="1" x14ac:dyDescent="0.25">
      <c r="A300" s="88"/>
      <c r="B300" s="89"/>
      <c r="C300" s="94"/>
      <c r="D300" s="79"/>
      <c r="E300" s="28">
        <v>6</v>
      </c>
      <c r="F300" s="29" t="s">
        <v>43</v>
      </c>
      <c r="G300" s="28" t="e">
        <f>#REF!</f>
        <v>#REF!</v>
      </c>
      <c r="H300" s="28" t="e">
        <f>#REF!</f>
        <v>#REF!</v>
      </c>
      <c r="I300" s="28" t="e">
        <f>#REF!</f>
        <v>#REF!</v>
      </c>
      <c r="N300" s="35" t="s">
        <v>258</v>
      </c>
    </row>
    <row r="301" spans="1:14" x14ac:dyDescent="0.25">
      <c r="A301" s="88"/>
      <c r="B301" s="89"/>
      <c r="C301" s="95"/>
      <c r="D301" s="80"/>
      <c r="E301" s="28">
        <v>6</v>
      </c>
      <c r="F301" s="28" t="s">
        <v>44</v>
      </c>
      <c r="G301" s="28" t="e">
        <f>#REF!</f>
        <v>#REF!</v>
      </c>
      <c r="H301" s="28" t="e">
        <f>#REF!</f>
        <v>#REF!</v>
      </c>
      <c r="I301" s="28" t="e">
        <f>#REF!</f>
        <v>#REF!</v>
      </c>
      <c r="N301" s="35" t="s">
        <v>258</v>
      </c>
    </row>
    <row r="302" spans="1:14" x14ac:dyDescent="0.25">
      <c r="A302" s="88"/>
      <c r="B302" s="89"/>
      <c r="C302" s="81" t="s">
        <v>111</v>
      </c>
      <c r="D302" s="78" t="s">
        <v>29</v>
      </c>
      <c r="E302" s="28">
        <v>12</v>
      </c>
      <c r="F302" s="28" t="s">
        <v>80</v>
      </c>
      <c r="G302" s="33" t="e">
        <f>#REF!</f>
        <v>#REF!</v>
      </c>
      <c r="H302" s="33" t="e">
        <f>#REF!</f>
        <v>#REF!</v>
      </c>
      <c r="I302" s="33" t="e">
        <f>#REF!</f>
        <v>#REF!</v>
      </c>
      <c r="N302" s="35" t="s">
        <v>189</v>
      </c>
    </row>
    <row r="303" spans="1:14" x14ac:dyDescent="0.25">
      <c r="A303" s="88"/>
      <c r="B303" s="89"/>
      <c r="C303" s="82"/>
      <c r="D303" s="79"/>
      <c r="E303" s="28">
        <v>12</v>
      </c>
      <c r="F303" s="28" t="s">
        <v>49</v>
      </c>
      <c r="G303" s="33" t="e">
        <f>#REF!</f>
        <v>#REF!</v>
      </c>
      <c r="H303" s="33" t="e">
        <f>#REF!</f>
        <v>#REF!</v>
      </c>
      <c r="I303" s="33" t="e">
        <f>#REF!</f>
        <v>#REF!</v>
      </c>
      <c r="N303" s="35" t="s">
        <v>258</v>
      </c>
    </row>
    <row r="304" spans="1:14" ht="23.25" customHeight="1" x14ac:dyDescent="0.25">
      <c r="A304" s="88"/>
      <c r="B304" s="89"/>
      <c r="C304" s="82"/>
      <c r="D304" s="79"/>
      <c r="E304" s="28">
        <v>12</v>
      </c>
      <c r="F304" s="29" t="s">
        <v>81</v>
      </c>
      <c r="G304" s="33" t="e">
        <f>#REF!</f>
        <v>#REF!</v>
      </c>
      <c r="H304" s="33" t="e">
        <f>#REF!</f>
        <v>#REF!</v>
      </c>
      <c r="I304" s="33" t="e">
        <f>#REF!</f>
        <v>#REF!</v>
      </c>
      <c r="N304" s="35" t="s">
        <v>258</v>
      </c>
    </row>
    <row r="305" spans="1:14" x14ac:dyDescent="0.25">
      <c r="A305" s="88"/>
      <c r="B305" s="89"/>
      <c r="C305" s="83"/>
      <c r="D305" s="80"/>
      <c r="E305" s="28">
        <v>12</v>
      </c>
      <c r="F305" s="28" t="s">
        <v>82</v>
      </c>
      <c r="G305" s="33" t="e">
        <f>#REF!</f>
        <v>#REF!</v>
      </c>
      <c r="H305" s="33" t="e">
        <f>#REF!</f>
        <v>#REF!</v>
      </c>
      <c r="I305" s="33" t="e">
        <f>#REF!</f>
        <v>#REF!</v>
      </c>
      <c r="N305" s="35" t="s">
        <v>258</v>
      </c>
    </row>
    <row r="306" spans="1:14" x14ac:dyDescent="0.25">
      <c r="A306" s="88"/>
      <c r="B306" s="89"/>
      <c r="C306" s="81" t="s">
        <v>112</v>
      </c>
      <c r="D306" s="78" t="s">
        <v>30</v>
      </c>
      <c r="E306" s="28">
        <v>6</v>
      </c>
      <c r="F306" s="28" t="s">
        <v>80</v>
      </c>
      <c r="G306" s="28" t="e">
        <f>#REF!</f>
        <v>#REF!</v>
      </c>
      <c r="H306" s="28" t="e">
        <f>#REF!</f>
        <v>#REF!</v>
      </c>
      <c r="I306" s="28" t="e">
        <f>#REF!</f>
        <v>#REF!</v>
      </c>
      <c r="N306" s="35" t="s">
        <v>190</v>
      </c>
    </row>
    <row r="307" spans="1:14" x14ac:dyDescent="0.25">
      <c r="A307" s="88"/>
      <c r="B307" s="89"/>
      <c r="C307" s="82"/>
      <c r="D307" s="79"/>
      <c r="E307" s="28">
        <v>6</v>
      </c>
      <c r="F307" s="28" t="s">
        <v>49</v>
      </c>
      <c r="G307" s="28" t="e">
        <f>#REF!</f>
        <v>#REF!</v>
      </c>
      <c r="H307" s="28" t="e">
        <f>#REF!</f>
        <v>#REF!</v>
      </c>
      <c r="I307" s="28" t="e">
        <f>#REF!</f>
        <v>#REF!</v>
      </c>
      <c r="N307" s="35" t="s">
        <v>258</v>
      </c>
    </row>
    <row r="308" spans="1:14" ht="23.25" customHeight="1" x14ac:dyDescent="0.25">
      <c r="A308" s="88"/>
      <c r="B308" s="89"/>
      <c r="C308" s="82"/>
      <c r="D308" s="79"/>
      <c r="E308" s="28">
        <v>6</v>
      </c>
      <c r="F308" s="29" t="s">
        <v>81</v>
      </c>
      <c r="G308" s="28" t="e">
        <f>#REF!</f>
        <v>#REF!</v>
      </c>
      <c r="H308" s="28" t="e">
        <f>#REF!</f>
        <v>#REF!</v>
      </c>
      <c r="I308" s="28" t="e">
        <f>#REF!</f>
        <v>#REF!</v>
      </c>
      <c r="N308" s="35" t="s">
        <v>258</v>
      </c>
    </row>
    <row r="309" spans="1:14" x14ac:dyDescent="0.25">
      <c r="A309" s="88"/>
      <c r="B309" s="89"/>
      <c r="C309" s="83"/>
      <c r="D309" s="80"/>
      <c r="E309" s="28">
        <v>6</v>
      </c>
      <c r="F309" s="28" t="s">
        <v>82</v>
      </c>
      <c r="G309" s="28" t="e">
        <f>#REF!</f>
        <v>#REF!</v>
      </c>
      <c r="H309" s="28" t="e">
        <f>#REF!</f>
        <v>#REF!</v>
      </c>
      <c r="I309" s="28" t="e">
        <f>#REF!</f>
        <v>#REF!</v>
      </c>
      <c r="N309" s="35" t="s">
        <v>258</v>
      </c>
    </row>
    <row r="310" spans="1:14" x14ac:dyDescent="0.25">
      <c r="A310" s="88"/>
      <c r="B310" s="89"/>
      <c r="C310" s="75" t="s">
        <v>241</v>
      </c>
      <c r="D310" s="78" t="s">
        <v>228</v>
      </c>
      <c r="E310" s="28">
        <v>1</v>
      </c>
      <c r="F310" s="28" t="s">
        <v>80</v>
      </c>
      <c r="G310" s="28" t="e">
        <f>#REF!</f>
        <v>#REF!</v>
      </c>
      <c r="H310" s="28" t="e">
        <f>#REF!</f>
        <v>#REF!</v>
      </c>
      <c r="I310" s="28" t="e">
        <f>H310</f>
        <v>#REF!</v>
      </c>
      <c r="N310" s="35" t="s">
        <v>319</v>
      </c>
    </row>
    <row r="311" spans="1:14" x14ac:dyDescent="0.25">
      <c r="A311" s="88"/>
      <c r="B311" s="89"/>
      <c r="C311" s="76"/>
      <c r="D311" s="79"/>
      <c r="E311" s="28">
        <v>1</v>
      </c>
      <c r="F311" s="28" t="s">
        <v>49</v>
      </c>
      <c r="G311" s="28" t="e">
        <f>#REF!</f>
        <v>#REF!</v>
      </c>
      <c r="H311" s="28" t="e">
        <f>#REF!</f>
        <v>#REF!</v>
      </c>
      <c r="I311" s="28" t="e">
        <f t="shared" ref="I311:I325" si="21">H311</f>
        <v>#REF!</v>
      </c>
    </row>
    <row r="312" spans="1:14" x14ac:dyDescent="0.25">
      <c r="A312" s="88"/>
      <c r="B312" s="89"/>
      <c r="C312" s="76"/>
      <c r="D312" s="79"/>
      <c r="E312" s="28">
        <v>1</v>
      </c>
      <c r="F312" s="29" t="s">
        <v>81</v>
      </c>
      <c r="G312" s="28" t="e">
        <f>#REF!</f>
        <v>#REF!</v>
      </c>
      <c r="H312" s="28" t="e">
        <f>#REF!</f>
        <v>#REF!</v>
      </c>
      <c r="I312" s="28" t="e">
        <f t="shared" si="21"/>
        <v>#REF!</v>
      </c>
    </row>
    <row r="313" spans="1:14" x14ac:dyDescent="0.25">
      <c r="A313" s="88"/>
      <c r="B313" s="89"/>
      <c r="C313" s="77"/>
      <c r="D313" s="80"/>
      <c r="E313" s="28">
        <v>1</v>
      </c>
      <c r="F313" s="28" t="s">
        <v>82</v>
      </c>
      <c r="G313" s="28" t="e">
        <f>#REF!</f>
        <v>#REF!</v>
      </c>
      <c r="H313" s="28" t="e">
        <f>#REF!</f>
        <v>#REF!</v>
      </c>
      <c r="I313" s="28" t="e">
        <f t="shared" si="21"/>
        <v>#REF!</v>
      </c>
    </row>
    <row r="314" spans="1:14" x14ac:dyDescent="0.25">
      <c r="A314" s="88"/>
      <c r="B314" s="89"/>
      <c r="C314" s="81">
        <v>7001</v>
      </c>
      <c r="D314" s="78" t="s">
        <v>33</v>
      </c>
      <c r="E314" s="28"/>
      <c r="F314" s="28" t="s">
        <v>49</v>
      </c>
      <c r="G314" s="28" t="e">
        <f>#REF!</f>
        <v>#REF!</v>
      </c>
      <c r="H314" s="28" t="e">
        <f>#REF!</f>
        <v>#REF!</v>
      </c>
      <c r="I314" s="28" t="e">
        <f t="shared" si="21"/>
        <v>#REF!</v>
      </c>
      <c r="N314" s="35" t="s">
        <v>320</v>
      </c>
    </row>
    <row r="315" spans="1:14" x14ac:dyDescent="0.25">
      <c r="A315" s="88"/>
      <c r="B315" s="89"/>
      <c r="C315" s="82"/>
      <c r="D315" s="79"/>
      <c r="E315" s="28"/>
      <c r="F315" s="28" t="s">
        <v>50</v>
      </c>
      <c r="G315" s="28" t="e">
        <f>#REF!</f>
        <v>#REF!</v>
      </c>
      <c r="H315" s="28" t="e">
        <f>#REF!</f>
        <v>#REF!</v>
      </c>
      <c r="I315" s="28" t="e">
        <f t="shared" si="21"/>
        <v>#REF!</v>
      </c>
      <c r="N315" s="35" t="s">
        <v>258</v>
      </c>
    </row>
    <row r="316" spans="1:14" x14ac:dyDescent="0.25">
      <c r="A316" s="88"/>
      <c r="B316" s="89"/>
      <c r="C316" s="82"/>
      <c r="D316" s="79"/>
      <c r="E316" s="28"/>
      <c r="F316" s="28" t="s">
        <v>74</v>
      </c>
      <c r="G316" s="28" t="e">
        <f>#REF!</f>
        <v>#REF!</v>
      </c>
      <c r="H316" s="28" t="e">
        <f>#REF!</f>
        <v>#REF!</v>
      </c>
      <c r="I316" s="28" t="e">
        <f t="shared" si="21"/>
        <v>#REF!</v>
      </c>
      <c r="N316" s="35" t="s">
        <v>258</v>
      </c>
    </row>
    <row r="317" spans="1:14" ht="16.5" x14ac:dyDescent="0.25">
      <c r="A317" s="88"/>
      <c r="B317" s="89"/>
      <c r="C317" s="82"/>
      <c r="D317" s="79"/>
      <c r="E317" s="28"/>
      <c r="F317" s="28" t="s">
        <v>88</v>
      </c>
      <c r="G317" s="28" t="e">
        <f>#REF!</f>
        <v>#REF!</v>
      </c>
      <c r="H317" s="28" t="e">
        <f>#REF!</f>
        <v>#REF!</v>
      </c>
      <c r="I317" s="28" t="e">
        <f t="shared" si="21"/>
        <v>#REF!</v>
      </c>
      <c r="N317" s="35" t="s">
        <v>258</v>
      </c>
    </row>
    <row r="318" spans="1:14" ht="16.5" x14ac:dyDescent="0.25">
      <c r="A318" s="88"/>
      <c r="B318" s="89"/>
      <c r="C318" s="83"/>
      <c r="D318" s="80"/>
      <c r="E318" s="28"/>
      <c r="F318" s="28" t="s">
        <v>89</v>
      </c>
      <c r="G318" s="28" t="e">
        <f>#REF!</f>
        <v>#REF!</v>
      </c>
      <c r="H318" s="28" t="e">
        <f>#REF!</f>
        <v>#REF!</v>
      </c>
      <c r="I318" s="28" t="e">
        <f t="shared" si="21"/>
        <v>#REF!</v>
      </c>
      <c r="N318" s="35" t="s">
        <v>258</v>
      </c>
    </row>
    <row r="319" spans="1:14" x14ac:dyDescent="0.25">
      <c r="A319" s="88"/>
      <c r="B319" s="89"/>
      <c r="C319" s="81">
        <v>7002</v>
      </c>
      <c r="D319" s="78" t="s">
        <v>210</v>
      </c>
      <c r="E319" s="28"/>
      <c r="F319" s="28" t="s">
        <v>221</v>
      </c>
      <c r="G319" s="28" t="e">
        <f>#REF!</f>
        <v>#REF!</v>
      </c>
      <c r="H319" s="28" t="e">
        <f>#REF!</f>
        <v>#REF!</v>
      </c>
      <c r="I319" s="28" t="e">
        <f t="shared" si="21"/>
        <v>#REF!</v>
      </c>
      <c r="N319" s="35" t="s">
        <v>321</v>
      </c>
    </row>
    <row r="320" spans="1:14" x14ac:dyDescent="0.25">
      <c r="A320" s="88"/>
      <c r="B320" s="89"/>
      <c r="C320" s="82"/>
      <c r="D320" s="79"/>
      <c r="E320" s="28"/>
      <c r="F320" s="28" t="s">
        <v>222</v>
      </c>
      <c r="G320" s="28" t="e">
        <f>#REF!</f>
        <v>#REF!</v>
      </c>
      <c r="H320" s="28" t="e">
        <f>#REF!</f>
        <v>#REF!</v>
      </c>
      <c r="I320" s="28" t="e">
        <f t="shared" si="21"/>
        <v>#REF!</v>
      </c>
    </row>
    <row r="321" spans="1:14" x14ac:dyDescent="0.25">
      <c r="A321" s="88"/>
      <c r="B321" s="89"/>
      <c r="C321" s="83"/>
      <c r="D321" s="80"/>
      <c r="E321" s="28"/>
      <c r="F321" s="28" t="s">
        <v>223</v>
      </c>
      <c r="G321" s="28" t="e">
        <f>#REF!</f>
        <v>#REF!</v>
      </c>
      <c r="H321" s="28" t="e">
        <f>#REF!</f>
        <v>#REF!</v>
      </c>
      <c r="I321" s="28" t="e">
        <f t="shared" si="21"/>
        <v>#REF!</v>
      </c>
    </row>
    <row r="322" spans="1:14" x14ac:dyDescent="0.25">
      <c r="A322" s="88"/>
      <c r="B322" s="89"/>
      <c r="C322" s="81">
        <v>7003</v>
      </c>
      <c r="D322" s="78" t="s">
        <v>212</v>
      </c>
      <c r="E322" s="28"/>
      <c r="F322" s="28" t="s">
        <v>224</v>
      </c>
      <c r="G322" s="28" t="e">
        <f>#REF!</f>
        <v>#REF!</v>
      </c>
      <c r="H322" s="28" t="e">
        <f>#REF!</f>
        <v>#REF!</v>
      </c>
      <c r="I322" s="28" t="e">
        <f t="shared" si="21"/>
        <v>#REF!</v>
      </c>
      <c r="N322" s="35" t="s">
        <v>322</v>
      </c>
    </row>
    <row r="323" spans="1:14" x14ac:dyDescent="0.25">
      <c r="A323" s="88"/>
      <c r="B323" s="89"/>
      <c r="C323" s="82"/>
      <c r="D323" s="79"/>
      <c r="E323" s="28"/>
      <c r="F323" s="28" t="s">
        <v>225</v>
      </c>
      <c r="G323" s="28" t="e">
        <f>#REF!</f>
        <v>#REF!</v>
      </c>
      <c r="H323" s="28" t="e">
        <f>#REF!</f>
        <v>#REF!</v>
      </c>
      <c r="I323" s="28" t="e">
        <f t="shared" si="21"/>
        <v>#REF!</v>
      </c>
    </row>
    <row r="324" spans="1:14" x14ac:dyDescent="0.25">
      <c r="A324" s="88"/>
      <c r="B324" s="89"/>
      <c r="C324" s="82"/>
      <c r="D324" s="79"/>
      <c r="E324" s="28"/>
      <c r="F324" s="28" t="s">
        <v>226</v>
      </c>
      <c r="G324" s="28" t="e">
        <f>#REF!</f>
        <v>#REF!</v>
      </c>
      <c r="H324" s="28" t="e">
        <f>#REF!</f>
        <v>#REF!</v>
      </c>
      <c r="I324" s="28" t="e">
        <f t="shared" si="21"/>
        <v>#REF!</v>
      </c>
    </row>
    <row r="325" spans="1:14" x14ac:dyDescent="0.25">
      <c r="A325" s="90"/>
      <c r="B325" s="91"/>
      <c r="C325" s="83"/>
      <c r="D325" s="80"/>
      <c r="E325" s="28"/>
      <c r="F325" s="28" t="s">
        <v>227</v>
      </c>
      <c r="G325" s="28" t="e">
        <f>#REF!</f>
        <v>#REF!</v>
      </c>
      <c r="H325" s="28" t="e">
        <f>#REF!</f>
        <v>#REF!</v>
      </c>
      <c r="I325" s="28" t="e">
        <f t="shared" si="21"/>
        <v>#REF!</v>
      </c>
      <c r="J325" s="32" t="e">
        <f>SUM(I298:I325)</f>
        <v>#REF!</v>
      </c>
      <c r="K325" s="32" t="e">
        <f>J325=#REF!</f>
        <v>#REF!</v>
      </c>
      <c r="L325" s="32" t="e">
        <f>#REF!</f>
        <v>#REF!</v>
      </c>
    </row>
    <row r="326" spans="1:14" ht="15" customHeight="1" x14ac:dyDescent="0.25">
      <c r="A326" s="86" t="s">
        <v>11</v>
      </c>
      <c r="B326" s="87"/>
      <c r="C326" s="93" t="s">
        <v>113</v>
      </c>
      <c r="D326" s="78" t="s">
        <v>28</v>
      </c>
      <c r="E326" s="28">
        <v>7</v>
      </c>
      <c r="F326" s="28" t="s">
        <v>41</v>
      </c>
      <c r="G326" s="28" t="e">
        <f>#REF!</f>
        <v>#REF!</v>
      </c>
      <c r="H326" s="28" t="e">
        <f>#REF!</f>
        <v>#REF!</v>
      </c>
      <c r="I326" s="28" t="e">
        <f>#REF!</f>
        <v>#REF!</v>
      </c>
      <c r="N326" s="35" t="s">
        <v>323</v>
      </c>
    </row>
    <row r="327" spans="1:14" x14ac:dyDescent="0.25">
      <c r="A327" s="88"/>
      <c r="B327" s="89"/>
      <c r="C327" s="94"/>
      <c r="D327" s="79"/>
      <c r="E327" s="28">
        <v>7</v>
      </c>
      <c r="F327" s="28" t="s">
        <v>42</v>
      </c>
      <c r="G327" s="28" t="e">
        <f>#REF!</f>
        <v>#REF!</v>
      </c>
      <c r="H327" s="28" t="e">
        <f>#REF!</f>
        <v>#REF!</v>
      </c>
      <c r="I327" s="28" t="e">
        <f>#REF!</f>
        <v>#REF!</v>
      </c>
      <c r="N327" s="35" t="s">
        <v>258</v>
      </c>
    </row>
    <row r="328" spans="1:14" ht="15" customHeight="1" x14ac:dyDescent="0.25">
      <c r="A328" s="88"/>
      <c r="B328" s="89"/>
      <c r="C328" s="94"/>
      <c r="D328" s="79"/>
      <c r="E328" s="28">
        <v>7</v>
      </c>
      <c r="F328" s="29" t="s">
        <v>43</v>
      </c>
      <c r="G328" s="28" t="e">
        <f>#REF!</f>
        <v>#REF!</v>
      </c>
      <c r="H328" s="28" t="e">
        <f>#REF!</f>
        <v>#REF!</v>
      </c>
      <c r="I328" s="28" t="e">
        <f>#REF!</f>
        <v>#REF!</v>
      </c>
      <c r="N328" s="35" t="s">
        <v>258</v>
      </c>
    </row>
    <row r="329" spans="1:14" x14ac:dyDescent="0.25">
      <c r="A329" s="88"/>
      <c r="B329" s="89"/>
      <c r="C329" s="95"/>
      <c r="D329" s="80"/>
      <c r="E329" s="28">
        <v>7</v>
      </c>
      <c r="F329" s="28" t="s">
        <v>44</v>
      </c>
      <c r="G329" s="28" t="e">
        <f>#REF!</f>
        <v>#REF!</v>
      </c>
      <c r="H329" s="28" t="e">
        <f>#REF!</f>
        <v>#REF!</v>
      </c>
      <c r="I329" s="28" t="e">
        <f>#REF!</f>
        <v>#REF!</v>
      </c>
      <c r="N329" s="35" t="s">
        <v>258</v>
      </c>
    </row>
    <row r="330" spans="1:14" x14ac:dyDescent="0.25">
      <c r="A330" s="88"/>
      <c r="B330" s="89"/>
      <c r="C330" s="81" t="s">
        <v>114</v>
      </c>
      <c r="D330" s="78" t="s">
        <v>29</v>
      </c>
      <c r="E330" s="28">
        <v>14</v>
      </c>
      <c r="F330" s="28" t="s">
        <v>80</v>
      </c>
      <c r="G330" s="33" t="e">
        <f>#REF!</f>
        <v>#REF!</v>
      </c>
      <c r="H330" s="33" t="e">
        <f>#REF!</f>
        <v>#REF!</v>
      </c>
      <c r="I330" s="33" t="e">
        <f>#REF!</f>
        <v>#REF!</v>
      </c>
      <c r="N330" s="35" t="s">
        <v>324</v>
      </c>
    </row>
    <row r="331" spans="1:14" x14ac:dyDescent="0.25">
      <c r="A331" s="88"/>
      <c r="B331" s="89"/>
      <c r="C331" s="82"/>
      <c r="D331" s="79"/>
      <c r="E331" s="28">
        <v>14</v>
      </c>
      <c r="F331" s="28" t="s">
        <v>49</v>
      </c>
      <c r="G331" s="33" t="e">
        <f>#REF!</f>
        <v>#REF!</v>
      </c>
      <c r="H331" s="33" t="e">
        <f>#REF!</f>
        <v>#REF!</v>
      </c>
      <c r="I331" s="33" t="e">
        <f>#REF!</f>
        <v>#REF!</v>
      </c>
      <c r="N331" s="35" t="s">
        <v>258</v>
      </c>
    </row>
    <row r="332" spans="1:14" x14ac:dyDescent="0.25">
      <c r="A332" s="88"/>
      <c r="B332" s="89"/>
      <c r="C332" s="82"/>
      <c r="D332" s="79"/>
      <c r="E332" s="28">
        <v>14</v>
      </c>
      <c r="F332" s="29" t="s">
        <v>81</v>
      </c>
      <c r="G332" s="33" t="e">
        <f>#REF!</f>
        <v>#REF!</v>
      </c>
      <c r="H332" s="33" t="e">
        <f>#REF!</f>
        <v>#REF!</v>
      </c>
      <c r="I332" s="33" t="e">
        <f>#REF!</f>
        <v>#REF!</v>
      </c>
      <c r="N332" s="35" t="s">
        <v>258</v>
      </c>
    </row>
    <row r="333" spans="1:14" x14ac:dyDescent="0.25">
      <c r="A333" s="88"/>
      <c r="B333" s="89"/>
      <c r="C333" s="83"/>
      <c r="D333" s="80"/>
      <c r="E333" s="28">
        <v>14</v>
      </c>
      <c r="F333" s="28" t="s">
        <v>82</v>
      </c>
      <c r="G333" s="33" t="e">
        <f>#REF!</f>
        <v>#REF!</v>
      </c>
      <c r="H333" s="33" t="e">
        <f>#REF!</f>
        <v>#REF!</v>
      </c>
      <c r="I333" s="33" t="e">
        <f>#REF!</f>
        <v>#REF!</v>
      </c>
      <c r="N333" s="35" t="s">
        <v>258</v>
      </c>
    </row>
    <row r="334" spans="1:14" x14ac:dyDescent="0.25">
      <c r="A334" s="88"/>
      <c r="B334" s="89"/>
      <c r="C334" s="81" t="s">
        <v>115</v>
      </c>
      <c r="D334" s="78" t="s">
        <v>30</v>
      </c>
      <c r="E334" s="28">
        <v>7</v>
      </c>
      <c r="F334" s="28" t="s">
        <v>80</v>
      </c>
      <c r="G334" s="28" t="e">
        <f>#REF!</f>
        <v>#REF!</v>
      </c>
      <c r="H334" s="28" t="e">
        <f>#REF!</f>
        <v>#REF!</v>
      </c>
      <c r="I334" s="28" t="e">
        <f>#REF!</f>
        <v>#REF!</v>
      </c>
      <c r="N334" s="35" t="s">
        <v>191</v>
      </c>
    </row>
    <row r="335" spans="1:14" x14ac:dyDescent="0.25">
      <c r="A335" s="88"/>
      <c r="B335" s="89"/>
      <c r="C335" s="82"/>
      <c r="D335" s="79"/>
      <c r="E335" s="28">
        <v>7</v>
      </c>
      <c r="F335" s="28" t="s">
        <v>49</v>
      </c>
      <c r="G335" s="28" t="e">
        <f>#REF!</f>
        <v>#REF!</v>
      </c>
      <c r="H335" s="28" t="e">
        <f>#REF!</f>
        <v>#REF!</v>
      </c>
      <c r="I335" s="28" t="e">
        <f>#REF!</f>
        <v>#REF!</v>
      </c>
      <c r="N335" s="35" t="s">
        <v>258</v>
      </c>
    </row>
    <row r="336" spans="1:14" x14ac:dyDescent="0.25">
      <c r="A336" s="88"/>
      <c r="B336" s="89"/>
      <c r="C336" s="82"/>
      <c r="D336" s="79"/>
      <c r="E336" s="28">
        <v>7</v>
      </c>
      <c r="F336" s="29" t="s">
        <v>81</v>
      </c>
      <c r="G336" s="28" t="e">
        <f>#REF!</f>
        <v>#REF!</v>
      </c>
      <c r="H336" s="28" t="e">
        <f>#REF!</f>
        <v>#REF!</v>
      </c>
      <c r="I336" s="28" t="e">
        <f>#REF!</f>
        <v>#REF!</v>
      </c>
      <c r="N336" s="35" t="s">
        <v>258</v>
      </c>
    </row>
    <row r="337" spans="1:14" x14ac:dyDescent="0.25">
      <c r="A337" s="88"/>
      <c r="B337" s="89"/>
      <c r="C337" s="83"/>
      <c r="D337" s="80"/>
      <c r="E337" s="28">
        <v>7</v>
      </c>
      <c r="F337" s="28" t="s">
        <v>82</v>
      </c>
      <c r="G337" s="28" t="e">
        <f>#REF!</f>
        <v>#REF!</v>
      </c>
      <c r="H337" s="28" t="e">
        <f>#REF!</f>
        <v>#REF!</v>
      </c>
      <c r="I337" s="28" t="e">
        <f>#REF!</f>
        <v>#REF!</v>
      </c>
      <c r="N337" s="35" t="s">
        <v>258</v>
      </c>
    </row>
    <row r="338" spans="1:14" x14ac:dyDescent="0.25">
      <c r="A338" s="88"/>
      <c r="B338" s="89"/>
      <c r="C338" s="75" t="s">
        <v>244</v>
      </c>
      <c r="D338" s="78" t="s">
        <v>228</v>
      </c>
      <c r="E338" s="28">
        <v>1</v>
      </c>
      <c r="F338" s="28" t="s">
        <v>80</v>
      </c>
      <c r="G338" s="28" t="e">
        <f>#REF!</f>
        <v>#REF!</v>
      </c>
      <c r="H338" s="28" t="e">
        <f>#REF!</f>
        <v>#REF!</v>
      </c>
      <c r="I338" s="28" t="e">
        <f>H338</f>
        <v>#REF!</v>
      </c>
      <c r="N338" s="35" t="s">
        <v>325</v>
      </c>
    </row>
    <row r="339" spans="1:14" x14ac:dyDescent="0.25">
      <c r="A339" s="88"/>
      <c r="B339" s="89"/>
      <c r="C339" s="76"/>
      <c r="D339" s="79"/>
      <c r="E339" s="28">
        <v>1</v>
      </c>
      <c r="F339" s="28" t="s">
        <v>49</v>
      </c>
      <c r="G339" s="28" t="e">
        <f>#REF!</f>
        <v>#REF!</v>
      </c>
      <c r="H339" s="28" t="e">
        <f>#REF!</f>
        <v>#REF!</v>
      </c>
      <c r="I339" s="28" t="e">
        <f t="shared" ref="I339:I353" si="22">H339</f>
        <v>#REF!</v>
      </c>
    </row>
    <row r="340" spans="1:14" x14ac:dyDescent="0.25">
      <c r="A340" s="88"/>
      <c r="B340" s="89"/>
      <c r="C340" s="76"/>
      <c r="D340" s="79"/>
      <c r="E340" s="28">
        <v>1</v>
      </c>
      <c r="F340" s="29" t="s">
        <v>81</v>
      </c>
      <c r="G340" s="28" t="e">
        <f>#REF!</f>
        <v>#REF!</v>
      </c>
      <c r="H340" s="28" t="e">
        <f>#REF!</f>
        <v>#REF!</v>
      </c>
      <c r="I340" s="28" t="e">
        <f t="shared" si="22"/>
        <v>#REF!</v>
      </c>
    </row>
    <row r="341" spans="1:14" x14ac:dyDescent="0.25">
      <c r="A341" s="88"/>
      <c r="B341" s="89"/>
      <c r="C341" s="77"/>
      <c r="D341" s="80"/>
      <c r="E341" s="28">
        <v>1</v>
      </c>
      <c r="F341" s="28" t="s">
        <v>82</v>
      </c>
      <c r="G341" s="28" t="e">
        <f>#REF!</f>
        <v>#REF!</v>
      </c>
      <c r="H341" s="28" t="e">
        <f>#REF!</f>
        <v>#REF!</v>
      </c>
      <c r="I341" s="28" t="e">
        <f t="shared" si="22"/>
        <v>#REF!</v>
      </c>
    </row>
    <row r="342" spans="1:14" x14ac:dyDescent="0.25">
      <c r="A342" s="88"/>
      <c r="B342" s="89"/>
      <c r="C342" s="81">
        <v>7101</v>
      </c>
      <c r="D342" s="78" t="s">
        <v>33</v>
      </c>
      <c r="E342" s="28"/>
      <c r="F342" s="28" t="s">
        <v>49</v>
      </c>
      <c r="G342" s="28" t="e">
        <f>#REF!</f>
        <v>#REF!</v>
      </c>
      <c r="H342" s="28" t="e">
        <f>#REF!</f>
        <v>#REF!</v>
      </c>
      <c r="I342" s="28" t="e">
        <f t="shared" si="22"/>
        <v>#REF!</v>
      </c>
      <c r="N342" s="35" t="s">
        <v>326</v>
      </c>
    </row>
    <row r="343" spans="1:14" x14ac:dyDescent="0.25">
      <c r="A343" s="88"/>
      <c r="B343" s="89"/>
      <c r="C343" s="82"/>
      <c r="D343" s="79"/>
      <c r="E343" s="28"/>
      <c r="F343" s="28" t="s">
        <v>50</v>
      </c>
      <c r="G343" s="28" t="e">
        <f>#REF!</f>
        <v>#REF!</v>
      </c>
      <c r="H343" s="28" t="e">
        <f>#REF!</f>
        <v>#REF!</v>
      </c>
      <c r="I343" s="28" t="e">
        <f t="shared" si="22"/>
        <v>#REF!</v>
      </c>
      <c r="N343" s="35" t="s">
        <v>258</v>
      </c>
    </row>
    <row r="344" spans="1:14" x14ac:dyDescent="0.25">
      <c r="A344" s="88"/>
      <c r="B344" s="89"/>
      <c r="C344" s="82"/>
      <c r="D344" s="79"/>
      <c r="E344" s="28"/>
      <c r="F344" s="28" t="s">
        <v>74</v>
      </c>
      <c r="G344" s="28" t="e">
        <f>#REF!</f>
        <v>#REF!</v>
      </c>
      <c r="H344" s="28" t="e">
        <f>#REF!</f>
        <v>#REF!</v>
      </c>
      <c r="I344" s="28" t="e">
        <f t="shared" si="22"/>
        <v>#REF!</v>
      </c>
      <c r="N344" s="35" t="s">
        <v>258</v>
      </c>
    </row>
    <row r="345" spans="1:14" ht="16.5" x14ac:dyDescent="0.25">
      <c r="A345" s="88"/>
      <c r="B345" s="89"/>
      <c r="C345" s="82"/>
      <c r="D345" s="79"/>
      <c r="E345" s="28"/>
      <c r="F345" s="28" t="s">
        <v>88</v>
      </c>
      <c r="G345" s="28" t="e">
        <f>#REF!</f>
        <v>#REF!</v>
      </c>
      <c r="H345" s="28" t="e">
        <f>#REF!</f>
        <v>#REF!</v>
      </c>
      <c r="I345" s="28" t="e">
        <f t="shared" si="22"/>
        <v>#REF!</v>
      </c>
      <c r="N345" s="35" t="s">
        <v>258</v>
      </c>
    </row>
    <row r="346" spans="1:14" ht="16.5" x14ac:dyDescent="0.25">
      <c r="A346" s="88"/>
      <c r="B346" s="89"/>
      <c r="C346" s="83"/>
      <c r="D346" s="80"/>
      <c r="E346" s="28"/>
      <c r="F346" s="28" t="s">
        <v>89</v>
      </c>
      <c r="G346" s="28" t="e">
        <f>#REF!</f>
        <v>#REF!</v>
      </c>
      <c r="H346" s="28" t="e">
        <f>#REF!</f>
        <v>#REF!</v>
      </c>
      <c r="I346" s="28" t="e">
        <f t="shared" si="22"/>
        <v>#REF!</v>
      </c>
      <c r="N346" s="35" t="s">
        <v>258</v>
      </c>
    </row>
    <row r="347" spans="1:14" x14ac:dyDescent="0.25">
      <c r="A347" s="88"/>
      <c r="B347" s="89"/>
      <c r="C347" s="81">
        <v>7102</v>
      </c>
      <c r="D347" s="78" t="s">
        <v>210</v>
      </c>
      <c r="E347" s="28"/>
      <c r="F347" s="28" t="s">
        <v>221</v>
      </c>
      <c r="G347" s="28" t="e">
        <f>#REF!</f>
        <v>#REF!</v>
      </c>
      <c r="H347" s="28" t="e">
        <f>#REF!</f>
        <v>#REF!</v>
      </c>
      <c r="I347" s="28" t="e">
        <f t="shared" si="22"/>
        <v>#REF!</v>
      </c>
      <c r="N347" s="35" t="s">
        <v>327</v>
      </c>
    </row>
    <row r="348" spans="1:14" x14ac:dyDescent="0.25">
      <c r="A348" s="88"/>
      <c r="B348" s="89"/>
      <c r="C348" s="82"/>
      <c r="D348" s="79"/>
      <c r="E348" s="28"/>
      <c r="F348" s="28" t="s">
        <v>222</v>
      </c>
      <c r="G348" s="28" t="e">
        <f>#REF!</f>
        <v>#REF!</v>
      </c>
      <c r="H348" s="28" t="e">
        <f>#REF!</f>
        <v>#REF!</v>
      </c>
      <c r="I348" s="28" t="e">
        <f t="shared" si="22"/>
        <v>#REF!</v>
      </c>
    </row>
    <row r="349" spans="1:14" x14ac:dyDescent="0.25">
      <c r="A349" s="88"/>
      <c r="B349" s="89"/>
      <c r="C349" s="83"/>
      <c r="D349" s="80"/>
      <c r="E349" s="28"/>
      <c r="F349" s="28" t="s">
        <v>223</v>
      </c>
      <c r="G349" s="28" t="e">
        <f>#REF!</f>
        <v>#REF!</v>
      </c>
      <c r="H349" s="28" t="e">
        <f>#REF!</f>
        <v>#REF!</v>
      </c>
      <c r="I349" s="28" t="e">
        <f t="shared" si="22"/>
        <v>#REF!</v>
      </c>
    </row>
    <row r="350" spans="1:14" x14ac:dyDescent="0.25">
      <c r="A350" s="88"/>
      <c r="B350" s="89"/>
      <c r="C350" s="81">
        <v>7103</v>
      </c>
      <c r="D350" s="78" t="s">
        <v>212</v>
      </c>
      <c r="E350" s="28"/>
      <c r="F350" s="28" t="s">
        <v>224</v>
      </c>
      <c r="G350" s="28" t="e">
        <f>#REF!</f>
        <v>#REF!</v>
      </c>
      <c r="H350" s="28" t="e">
        <f>#REF!</f>
        <v>#REF!</v>
      </c>
      <c r="I350" s="28" t="e">
        <f t="shared" si="22"/>
        <v>#REF!</v>
      </c>
      <c r="N350" s="35" t="s">
        <v>328</v>
      </c>
    </row>
    <row r="351" spans="1:14" x14ac:dyDescent="0.25">
      <c r="A351" s="88"/>
      <c r="B351" s="89"/>
      <c r="C351" s="82"/>
      <c r="D351" s="79"/>
      <c r="E351" s="28"/>
      <c r="F351" s="28" t="s">
        <v>225</v>
      </c>
      <c r="G351" s="28" t="e">
        <f>#REF!</f>
        <v>#REF!</v>
      </c>
      <c r="H351" s="28" t="e">
        <f>#REF!</f>
        <v>#REF!</v>
      </c>
      <c r="I351" s="28" t="e">
        <f t="shared" si="22"/>
        <v>#REF!</v>
      </c>
    </row>
    <row r="352" spans="1:14" x14ac:dyDescent="0.25">
      <c r="A352" s="88"/>
      <c r="B352" s="89"/>
      <c r="C352" s="82"/>
      <c r="D352" s="79"/>
      <c r="E352" s="28"/>
      <c r="F352" s="28" t="s">
        <v>226</v>
      </c>
      <c r="G352" s="28" t="e">
        <f>#REF!</f>
        <v>#REF!</v>
      </c>
      <c r="H352" s="28" t="e">
        <f>#REF!</f>
        <v>#REF!</v>
      </c>
      <c r="I352" s="28" t="e">
        <f t="shared" si="22"/>
        <v>#REF!</v>
      </c>
    </row>
    <row r="353" spans="1:14" x14ac:dyDescent="0.25">
      <c r="A353" s="90"/>
      <c r="B353" s="91"/>
      <c r="C353" s="83"/>
      <c r="D353" s="80"/>
      <c r="E353" s="28"/>
      <c r="F353" s="28" t="s">
        <v>227</v>
      </c>
      <c r="G353" s="28" t="e">
        <f>#REF!</f>
        <v>#REF!</v>
      </c>
      <c r="H353" s="28" t="e">
        <f>#REF!</f>
        <v>#REF!</v>
      </c>
      <c r="I353" s="28" t="e">
        <f t="shared" si="22"/>
        <v>#REF!</v>
      </c>
      <c r="J353" s="32" t="e">
        <f>SUM(I326:I353)</f>
        <v>#REF!</v>
      </c>
      <c r="K353" s="32" t="e">
        <f>J353=#REF!</f>
        <v>#REF!</v>
      </c>
    </row>
    <row r="354" spans="1:14" ht="16.5" customHeight="1" x14ac:dyDescent="0.25">
      <c r="A354" s="86" t="s">
        <v>12</v>
      </c>
      <c r="B354" s="87"/>
      <c r="C354" s="81" t="s">
        <v>116</v>
      </c>
      <c r="D354" s="78" t="s">
        <v>28</v>
      </c>
      <c r="E354" s="28">
        <v>8</v>
      </c>
      <c r="F354" s="28" t="s">
        <v>41</v>
      </c>
      <c r="G354" s="28" t="e">
        <f>#REF!</f>
        <v>#REF!</v>
      </c>
      <c r="H354" s="28" t="e">
        <f>#REF!</f>
        <v>#REF!</v>
      </c>
      <c r="I354" s="28" t="e">
        <f>#REF!</f>
        <v>#REF!</v>
      </c>
      <c r="N354" s="35" t="s">
        <v>329</v>
      </c>
    </row>
    <row r="355" spans="1:14" x14ac:dyDescent="0.25">
      <c r="A355" s="88"/>
      <c r="B355" s="89"/>
      <c r="C355" s="82"/>
      <c r="D355" s="79"/>
      <c r="E355" s="28">
        <v>8</v>
      </c>
      <c r="F355" s="28" t="s">
        <v>42</v>
      </c>
      <c r="G355" s="28" t="e">
        <f>#REF!</f>
        <v>#REF!</v>
      </c>
      <c r="H355" s="28" t="e">
        <f>#REF!</f>
        <v>#REF!</v>
      </c>
      <c r="I355" s="28" t="e">
        <f>#REF!</f>
        <v>#REF!</v>
      </c>
      <c r="N355" s="35" t="s">
        <v>258</v>
      </c>
    </row>
    <row r="356" spans="1:14" x14ac:dyDescent="0.25">
      <c r="A356" s="88"/>
      <c r="B356" s="89"/>
      <c r="C356" s="82"/>
      <c r="D356" s="79"/>
      <c r="E356" s="28">
        <v>8</v>
      </c>
      <c r="F356" s="29" t="s">
        <v>43</v>
      </c>
      <c r="G356" s="28" t="e">
        <f>#REF!</f>
        <v>#REF!</v>
      </c>
      <c r="H356" s="28" t="e">
        <f>#REF!</f>
        <v>#REF!</v>
      </c>
      <c r="I356" s="28" t="e">
        <f>#REF!</f>
        <v>#REF!</v>
      </c>
      <c r="N356" s="35" t="s">
        <v>258</v>
      </c>
    </row>
    <row r="357" spans="1:14" x14ac:dyDescent="0.25">
      <c r="A357" s="88"/>
      <c r="B357" s="89"/>
      <c r="C357" s="83"/>
      <c r="D357" s="80"/>
      <c r="E357" s="28">
        <v>8</v>
      </c>
      <c r="F357" s="28" t="s">
        <v>44</v>
      </c>
      <c r="G357" s="28" t="e">
        <f>#REF!</f>
        <v>#REF!</v>
      </c>
      <c r="H357" s="28" t="e">
        <f>#REF!</f>
        <v>#REF!</v>
      </c>
      <c r="I357" s="28" t="e">
        <f>#REF!</f>
        <v>#REF!</v>
      </c>
      <c r="N357" s="35" t="s">
        <v>258</v>
      </c>
    </row>
    <row r="358" spans="1:14" x14ac:dyDescent="0.25">
      <c r="A358" s="88"/>
      <c r="B358" s="89"/>
      <c r="C358" s="81" t="s">
        <v>117</v>
      </c>
      <c r="D358" s="78" t="s">
        <v>29</v>
      </c>
      <c r="E358" s="28">
        <v>16</v>
      </c>
      <c r="F358" s="28" t="s">
        <v>80</v>
      </c>
      <c r="G358" s="33" t="e">
        <f>#REF!</f>
        <v>#REF!</v>
      </c>
      <c r="H358" s="33" t="e">
        <f>#REF!</f>
        <v>#REF!</v>
      </c>
      <c r="I358" s="33" t="e">
        <f>#REF!</f>
        <v>#REF!</v>
      </c>
      <c r="N358" s="35" t="s">
        <v>330</v>
      </c>
    </row>
    <row r="359" spans="1:14" x14ac:dyDescent="0.25">
      <c r="A359" s="88"/>
      <c r="B359" s="89"/>
      <c r="C359" s="82"/>
      <c r="D359" s="79"/>
      <c r="E359" s="28">
        <v>16</v>
      </c>
      <c r="F359" s="28" t="s">
        <v>49</v>
      </c>
      <c r="G359" s="33" t="e">
        <f>#REF!</f>
        <v>#REF!</v>
      </c>
      <c r="H359" s="33" t="e">
        <f>#REF!</f>
        <v>#REF!</v>
      </c>
      <c r="I359" s="33" t="e">
        <f>#REF!</f>
        <v>#REF!</v>
      </c>
      <c r="N359" s="35" t="s">
        <v>258</v>
      </c>
    </row>
    <row r="360" spans="1:14" ht="24.75" customHeight="1" x14ac:dyDescent="0.25">
      <c r="A360" s="88"/>
      <c r="B360" s="89"/>
      <c r="C360" s="82"/>
      <c r="D360" s="79"/>
      <c r="E360" s="28">
        <v>16</v>
      </c>
      <c r="F360" s="29" t="s">
        <v>81</v>
      </c>
      <c r="G360" s="33" t="e">
        <f>#REF!</f>
        <v>#REF!</v>
      </c>
      <c r="H360" s="33" t="e">
        <f>#REF!</f>
        <v>#REF!</v>
      </c>
      <c r="I360" s="33" t="e">
        <f>#REF!</f>
        <v>#REF!</v>
      </c>
      <c r="N360" s="35" t="s">
        <v>258</v>
      </c>
    </row>
    <row r="361" spans="1:14" x14ac:dyDescent="0.25">
      <c r="A361" s="88"/>
      <c r="B361" s="89"/>
      <c r="C361" s="83"/>
      <c r="D361" s="80"/>
      <c r="E361" s="28">
        <v>16</v>
      </c>
      <c r="F361" s="28" t="s">
        <v>82</v>
      </c>
      <c r="G361" s="33" t="e">
        <f>#REF!</f>
        <v>#REF!</v>
      </c>
      <c r="H361" s="33" t="e">
        <f>#REF!</f>
        <v>#REF!</v>
      </c>
      <c r="I361" s="33" t="e">
        <f>#REF!</f>
        <v>#REF!</v>
      </c>
      <c r="N361" s="35" t="s">
        <v>258</v>
      </c>
    </row>
    <row r="362" spans="1:14" x14ac:dyDescent="0.25">
      <c r="A362" s="88"/>
      <c r="B362" s="89"/>
      <c r="C362" s="81" t="s">
        <v>118</v>
      </c>
      <c r="D362" s="78" t="s">
        <v>30</v>
      </c>
      <c r="E362" s="28">
        <v>8</v>
      </c>
      <c r="F362" s="28" t="s">
        <v>80</v>
      </c>
      <c r="G362" s="28" t="e">
        <f>#REF!</f>
        <v>#REF!</v>
      </c>
      <c r="H362" s="28" t="e">
        <f>#REF!</f>
        <v>#REF!</v>
      </c>
      <c r="I362" s="28" t="e">
        <f>#REF!</f>
        <v>#REF!</v>
      </c>
      <c r="N362" s="35" t="s">
        <v>192</v>
      </c>
    </row>
    <row r="363" spans="1:14" x14ac:dyDescent="0.25">
      <c r="A363" s="88"/>
      <c r="B363" s="89"/>
      <c r="C363" s="82"/>
      <c r="D363" s="79"/>
      <c r="E363" s="28">
        <v>8</v>
      </c>
      <c r="F363" s="28" t="s">
        <v>49</v>
      </c>
      <c r="G363" s="28" t="e">
        <f>#REF!</f>
        <v>#REF!</v>
      </c>
      <c r="H363" s="28" t="e">
        <f>#REF!</f>
        <v>#REF!</v>
      </c>
      <c r="I363" s="28" t="e">
        <f>#REF!</f>
        <v>#REF!</v>
      </c>
      <c r="N363" s="35" t="s">
        <v>258</v>
      </c>
    </row>
    <row r="364" spans="1:14" x14ac:dyDescent="0.25">
      <c r="A364" s="88"/>
      <c r="B364" s="89"/>
      <c r="C364" s="82"/>
      <c r="D364" s="79"/>
      <c r="E364" s="28">
        <v>8</v>
      </c>
      <c r="F364" s="29" t="s">
        <v>81</v>
      </c>
      <c r="G364" s="28" t="e">
        <f>#REF!</f>
        <v>#REF!</v>
      </c>
      <c r="H364" s="28" t="e">
        <f>#REF!</f>
        <v>#REF!</v>
      </c>
      <c r="I364" s="28" t="e">
        <f>#REF!</f>
        <v>#REF!</v>
      </c>
      <c r="N364" s="35" t="s">
        <v>258</v>
      </c>
    </row>
    <row r="365" spans="1:14" x14ac:dyDescent="0.25">
      <c r="A365" s="88"/>
      <c r="B365" s="89"/>
      <c r="C365" s="83"/>
      <c r="D365" s="80"/>
      <c r="E365" s="28">
        <v>8</v>
      </c>
      <c r="F365" s="28" t="s">
        <v>82</v>
      </c>
      <c r="G365" s="28" t="e">
        <f>#REF!</f>
        <v>#REF!</v>
      </c>
      <c r="H365" s="28" t="e">
        <f>#REF!</f>
        <v>#REF!</v>
      </c>
      <c r="I365" s="28" t="e">
        <f>#REF!</f>
        <v>#REF!</v>
      </c>
      <c r="N365" s="35" t="s">
        <v>258</v>
      </c>
    </row>
    <row r="366" spans="1:14" x14ac:dyDescent="0.25">
      <c r="A366" s="88"/>
      <c r="B366" s="89"/>
      <c r="C366" s="75" t="s">
        <v>243</v>
      </c>
      <c r="D366" s="78" t="s">
        <v>228</v>
      </c>
      <c r="E366" s="28">
        <v>1</v>
      </c>
      <c r="F366" s="28" t="s">
        <v>80</v>
      </c>
      <c r="G366" s="28" t="e">
        <f>#REF!</f>
        <v>#REF!</v>
      </c>
      <c r="H366" s="28" t="e">
        <f>#REF!</f>
        <v>#REF!</v>
      </c>
      <c r="I366" s="28" t="e">
        <f>H366</f>
        <v>#REF!</v>
      </c>
      <c r="N366" s="35" t="s">
        <v>331</v>
      </c>
    </row>
    <row r="367" spans="1:14" x14ac:dyDescent="0.25">
      <c r="A367" s="88"/>
      <c r="B367" s="89"/>
      <c r="C367" s="76"/>
      <c r="D367" s="79"/>
      <c r="E367" s="28">
        <v>1</v>
      </c>
      <c r="F367" s="28" t="s">
        <v>49</v>
      </c>
      <c r="G367" s="28" t="e">
        <f>#REF!</f>
        <v>#REF!</v>
      </c>
      <c r="H367" s="28" t="e">
        <f>#REF!</f>
        <v>#REF!</v>
      </c>
      <c r="I367" s="28" t="e">
        <f t="shared" ref="I367:I381" si="23">H367</f>
        <v>#REF!</v>
      </c>
    </row>
    <row r="368" spans="1:14" x14ac:dyDescent="0.25">
      <c r="A368" s="88"/>
      <c r="B368" s="89"/>
      <c r="C368" s="76"/>
      <c r="D368" s="79"/>
      <c r="E368" s="28">
        <v>1</v>
      </c>
      <c r="F368" s="29" t="s">
        <v>81</v>
      </c>
      <c r="G368" s="28" t="e">
        <f>#REF!</f>
        <v>#REF!</v>
      </c>
      <c r="H368" s="28" t="e">
        <f>#REF!</f>
        <v>#REF!</v>
      </c>
      <c r="I368" s="28" t="e">
        <f t="shared" si="23"/>
        <v>#REF!</v>
      </c>
    </row>
    <row r="369" spans="1:14" x14ac:dyDescent="0.25">
      <c r="A369" s="88"/>
      <c r="B369" s="89"/>
      <c r="C369" s="77"/>
      <c r="D369" s="80"/>
      <c r="E369" s="28">
        <v>1</v>
      </c>
      <c r="F369" s="28" t="s">
        <v>82</v>
      </c>
      <c r="G369" s="28" t="e">
        <f>#REF!</f>
        <v>#REF!</v>
      </c>
      <c r="H369" s="28" t="e">
        <f>#REF!</f>
        <v>#REF!</v>
      </c>
      <c r="I369" s="28" t="e">
        <f t="shared" si="23"/>
        <v>#REF!</v>
      </c>
    </row>
    <row r="370" spans="1:14" x14ac:dyDescent="0.25">
      <c r="A370" s="88"/>
      <c r="B370" s="89"/>
      <c r="C370" s="81">
        <v>7301</v>
      </c>
      <c r="D370" s="78" t="s">
        <v>33</v>
      </c>
      <c r="E370" s="28"/>
      <c r="F370" s="28" t="s">
        <v>49</v>
      </c>
      <c r="G370" s="28" t="e">
        <f>#REF!</f>
        <v>#REF!</v>
      </c>
      <c r="H370" s="28" t="e">
        <f>#REF!</f>
        <v>#REF!</v>
      </c>
      <c r="I370" s="28" t="e">
        <f t="shared" si="23"/>
        <v>#REF!</v>
      </c>
      <c r="N370" s="35" t="s">
        <v>332</v>
      </c>
    </row>
    <row r="371" spans="1:14" x14ac:dyDescent="0.25">
      <c r="A371" s="88"/>
      <c r="B371" s="89"/>
      <c r="C371" s="82"/>
      <c r="D371" s="79"/>
      <c r="E371" s="28"/>
      <c r="F371" s="28" t="s">
        <v>50</v>
      </c>
      <c r="G371" s="28" t="e">
        <f>#REF!</f>
        <v>#REF!</v>
      </c>
      <c r="H371" s="28" t="e">
        <f>#REF!</f>
        <v>#REF!</v>
      </c>
      <c r="I371" s="28" t="e">
        <f t="shared" si="23"/>
        <v>#REF!</v>
      </c>
      <c r="N371" s="35" t="s">
        <v>258</v>
      </c>
    </row>
    <row r="372" spans="1:14" x14ac:dyDescent="0.25">
      <c r="A372" s="88"/>
      <c r="B372" s="89"/>
      <c r="C372" s="82"/>
      <c r="D372" s="79"/>
      <c r="E372" s="28"/>
      <c r="F372" s="28" t="s">
        <v>74</v>
      </c>
      <c r="G372" s="28" t="e">
        <f>#REF!</f>
        <v>#REF!</v>
      </c>
      <c r="H372" s="28" t="e">
        <f>#REF!</f>
        <v>#REF!</v>
      </c>
      <c r="I372" s="28" t="e">
        <f t="shared" si="23"/>
        <v>#REF!</v>
      </c>
      <c r="N372" s="35" t="s">
        <v>258</v>
      </c>
    </row>
    <row r="373" spans="1:14" ht="16.5" x14ac:dyDescent="0.25">
      <c r="A373" s="88"/>
      <c r="B373" s="89"/>
      <c r="C373" s="82"/>
      <c r="D373" s="79"/>
      <c r="E373" s="28"/>
      <c r="F373" s="28" t="s">
        <v>88</v>
      </c>
      <c r="G373" s="28" t="e">
        <f>#REF!</f>
        <v>#REF!</v>
      </c>
      <c r="H373" s="28" t="e">
        <f>#REF!</f>
        <v>#REF!</v>
      </c>
      <c r="I373" s="28" t="e">
        <f t="shared" si="23"/>
        <v>#REF!</v>
      </c>
      <c r="N373" s="35" t="s">
        <v>258</v>
      </c>
    </row>
    <row r="374" spans="1:14" ht="16.5" x14ac:dyDescent="0.25">
      <c r="A374" s="88"/>
      <c r="B374" s="89"/>
      <c r="C374" s="83"/>
      <c r="D374" s="80"/>
      <c r="E374" s="28"/>
      <c r="F374" s="28" t="s">
        <v>89</v>
      </c>
      <c r="G374" s="28" t="e">
        <f>#REF!</f>
        <v>#REF!</v>
      </c>
      <c r="H374" s="28" t="e">
        <f>#REF!</f>
        <v>#REF!</v>
      </c>
      <c r="I374" s="28" t="e">
        <f t="shared" si="23"/>
        <v>#REF!</v>
      </c>
      <c r="N374" s="35" t="s">
        <v>258</v>
      </c>
    </row>
    <row r="375" spans="1:14" x14ac:dyDescent="0.25">
      <c r="A375" s="88"/>
      <c r="B375" s="89"/>
      <c r="C375" s="81">
        <v>7302</v>
      </c>
      <c r="D375" s="78" t="s">
        <v>210</v>
      </c>
      <c r="E375" s="28"/>
      <c r="F375" s="28" t="s">
        <v>221</v>
      </c>
      <c r="G375" s="28" t="e">
        <f>#REF!</f>
        <v>#REF!</v>
      </c>
      <c r="H375" s="28" t="e">
        <f>#REF!</f>
        <v>#REF!</v>
      </c>
      <c r="I375" s="28" t="e">
        <f t="shared" si="23"/>
        <v>#REF!</v>
      </c>
      <c r="N375" s="35" t="s">
        <v>333</v>
      </c>
    </row>
    <row r="376" spans="1:14" x14ac:dyDescent="0.25">
      <c r="A376" s="88"/>
      <c r="B376" s="89"/>
      <c r="C376" s="82"/>
      <c r="D376" s="79"/>
      <c r="E376" s="28"/>
      <c r="F376" s="28" t="s">
        <v>222</v>
      </c>
      <c r="G376" s="28" t="e">
        <f>#REF!</f>
        <v>#REF!</v>
      </c>
      <c r="H376" s="28" t="e">
        <f>#REF!</f>
        <v>#REF!</v>
      </c>
      <c r="I376" s="28" t="e">
        <f t="shared" si="23"/>
        <v>#REF!</v>
      </c>
    </row>
    <row r="377" spans="1:14" x14ac:dyDescent="0.25">
      <c r="A377" s="88"/>
      <c r="B377" s="89"/>
      <c r="C377" s="83"/>
      <c r="D377" s="80"/>
      <c r="E377" s="28"/>
      <c r="F377" s="28" t="s">
        <v>223</v>
      </c>
      <c r="G377" s="28" t="e">
        <f>#REF!</f>
        <v>#REF!</v>
      </c>
      <c r="H377" s="28" t="e">
        <f>#REF!</f>
        <v>#REF!</v>
      </c>
      <c r="I377" s="28" t="e">
        <f t="shared" si="23"/>
        <v>#REF!</v>
      </c>
    </row>
    <row r="378" spans="1:14" x14ac:dyDescent="0.25">
      <c r="A378" s="88"/>
      <c r="B378" s="89"/>
      <c r="C378" s="81">
        <v>7303</v>
      </c>
      <c r="D378" s="78" t="s">
        <v>212</v>
      </c>
      <c r="E378" s="28"/>
      <c r="F378" s="28" t="s">
        <v>224</v>
      </c>
      <c r="G378" s="28" t="e">
        <f>#REF!</f>
        <v>#REF!</v>
      </c>
      <c r="H378" s="28" t="e">
        <f>#REF!</f>
        <v>#REF!</v>
      </c>
      <c r="I378" s="28" t="e">
        <f t="shared" si="23"/>
        <v>#REF!</v>
      </c>
      <c r="N378" s="35" t="s">
        <v>334</v>
      </c>
    </row>
    <row r="379" spans="1:14" x14ac:dyDescent="0.25">
      <c r="A379" s="88"/>
      <c r="B379" s="89"/>
      <c r="C379" s="82"/>
      <c r="D379" s="79"/>
      <c r="E379" s="28"/>
      <c r="F379" s="28" t="s">
        <v>225</v>
      </c>
      <c r="G379" s="28" t="e">
        <f>#REF!</f>
        <v>#REF!</v>
      </c>
      <c r="H379" s="28" t="e">
        <f>#REF!</f>
        <v>#REF!</v>
      </c>
      <c r="I379" s="28" t="e">
        <f t="shared" si="23"/>
        <v>#REF!</v>
      </c>
    </row>
    <row r="380" spans="1:14" x14ac:dyDescent="0.25">
      <c r="A380" s="88"/>
      <c r="B380" s="89"/>
      <c r="C380" s="82"/>
      <c r="D380" s="79"/>
      <c r="E380" s="28"/>
      <c r="F380" s="28" t="s">
        <v>226</v>
      </c>
      <c r="G380" s="28" t="e">
        <f>#REF!</f>
        <v>#REF!</v>
      </c>
      <c r="H380" s="28" t="e">
        <f>#REF!</f>
        <v>#REF!</v>
      </c>
      <c r="I380" s="28" t="e">
        <f t="shared" si="23"/>
        <v>#REF!</v>
      </c>
    </row>
    <row r="381" spans="1:14" x14ac:dyDescent="0.25">
      <c r="A381" s="90"/>
      <c r="B381" s="91"/>
      <c r="C381" s="83"/>
      <c r="D381" s="80"/>
      <c r="E381" s="28"/>
      <c r="F381" s="28" t="s">
        <v>227</v>
      </c>
      <c r="G381" s="28" t="e">
        <f>#REF!</f>
        <v>#REF!</v>
      </c>
      <c r="H381" s="28" t="e">
        <f>#REF!</f>
        <v>#REF!</v>
      </c>
      <c r="I381" s="28" t="e">
        <f t="shared" si="23"/>
        <v>#REF!</v>
      </c>
      <c r="J381" s="32" t="e">
        <f>SUM(I354:I381)</f>
        <v>#REF!</v>
      </c>
      <c r="K381" s="32" t="e">
        <f>J381=#REF!</f>
        <v>#REF!</v>
      </c>
    </row>
    <row r="382" spans="1:14" ht="15" customHeight="1" x14ac:dyDescent="0.25">
      <c r="A382" s="86" t="s">
        <v>13</v>
      </c>
      <c r="B382" s="87"/>
      <c r="C382" s="93" t="s">
        <v>119</v>
      </c>
      <c r="D382" s="78" t="s">
        <v>28</v>
      </c>
      <c r="E382" s="28">
        <v>6</v>
      </c>
      <c r="F382" s="28" t="s">
        <v>41</v>
      </c>
      <c r="G382" s="28" t="e">
        <f>#REF!</f>
        <v>#REF!</v>
      </c>
      <c r="H382" s="28" t="e">
        <f>#REF!</f>
        <v>#REF!</v>
      </c>
      <c r="I382" s="28" t="e">
        <f>#REF!</f>
        <v>#REF!</v>
      </c>
      <c r="N382" s="35" t="s">
        <v>335</v>
      </c>
    </row>
    <row r="383" spans="1:14" x14ac:dyDescent="0.25">
      <c r="A383" s="88"/>
      <c r="B383" s="89"/>
      <c r="C383" s="94"/>
      <c r="D383" s="79"/>
      <c r="E383" s="28">
        <v>6</v>
      </c>
      <c r="F383" s="28" t="s">
        <v>42</v>
      </c>
      <c r="G383" s="28" t="e">
        <f>#REF!</f>
        <v>#REF!</v>
      </c>
      <c r="H383" s="28" t="e">
        <f>#REF!</f>
        <v>#REF!</v>
      </c>
      <c r="I383" s="28" t="e">
        <f>#REF!</f>
        <v>#REF!</v>
      </c>
      <c r="N383" s="35" t="s">
        <v>258</v>
      </c>
    </row>
    <row r="384" spans="1:14" x14ac:dyDescent="0.25">
      <c r="A384" s="88"/>
      <c r="B384" s="89"/>
      <c r="C384" s="94"/>
      <c r="D384" s="79"/>
      <c r="E384" s="28">
        <v>6</v>
      </c>
      <c r="F384" s="29" t="s">
        <v>43</v>
      </c>
      <c r="G384" s="28" t="e">
        <f>#REF!</f>
        <v>#REF!</v>
      </c>
      <c r="H384" s="28" t="e">
        <f>#REF!</f>
        <v>#REF!</v>
      </c>
      <c r="I384" s="28" t="e">
        <f>#REF!</f>
        <v>#REF!</v>
      </c>
      <c r="N384" s="35" t="s">
        <v>258</v>
      </c>
    </row>
    <row r="385" spans="1:14" x14ac:dyDescent="0.25">
      <c r="A385" s="88"/>
      <c r="B385" s="89"/>
      <c r="C385" s="95"/>
      <c r="D385" s="80"/>
      <c r="E385" s="28">
        <v>6</v>
      </c>
      <c r="F385" s="28" t="s">
        <v>44</v>
      </c>
      <c r="G385" s="28" t="e">
        <f>#REF!</f>
        <v>#REF!</v>
      </c>
      <c r="H385" s="28" t="e">
        <f>#REF!</f>
        <v>#REF!</v>
      </c>
      <c r="I385" s="28" t="e">
        <f>#REF!</f>
        <v>#REF!</v>
      </c>
      <c r="N385" s="35" t="s">
        <v>258</v>
      </c>
    </row>
    <row r="386" spans="1:14" x14ac:dyDescent="0.25">
      <c r="A386" s="88"/>
      <c r="B386" s="89"/>
      <c r="C386" s="81" t="s">
        <v>120</v>
      </c>
      <c r="D386" s="78" t="s">
        <v>29</v>
      </c>
      <c r="E386" s="28">
        <v>12</v>
      </c>
      <c r="F386" s="28" t="s">
        <v>80</v>
      </c>
      <c r="G386" s="33" t="e">
        <f>#REF!</f>
        <v>#REF!</v>
      </c>
      <c r="H386" s="33" t="e">
        <f>#REF!</f>
        <v>#REF!</v>
      </c>
      <c r="I386" s="33" t="e">
        <f>#REF!</f>
        <v>#REF!</v>
      </c>
      <c r="N386" s="35" t="s">
        <v>336</v>
      </c>
    </row>
    <row r="387" spans="1:14" x14ac:dyDescent="0.25">
      <c r="A387" s="88"/>
      <c r="B387" s="89"/>
      <c r="C387" s="82"/>
      <c r="D387" s="79"/>
      <c r="E387" s="28">
        <v>12</v>
      </c>
      <c r="F387" s="28" t="s">
        <v>49</v>
      </c>
      <c r="G387" s="33" t="e">
        <f>#REF!</f>
        <v>#REF!</v>
      </c>
      <c r="H387" s="33" t="e">
        <f>#REF!</f>
        <v>#REF!</v>
      </c>
      <c r="I387" s="33" t="e">
        <f>#REF!</f>
        <v>#REF!</v>
      </c>
      <c r="N387" s="35" t="s">
        <v>258</v>
      </c>
    </row>
    <row r="388" spans="1:14" x14ac:dyDescent="0.25">
      <c r="A388" s="88"/>
      <c r="B388" s="89"/>
      <c r="C388" s="82"/>
      <c r="D388" s="79"/>
      <c r="E388" s="28">
        <v>12</v>
      </c>
      <c r="F388" s="29" t="s">
        <v>81</v>
      </c>
      <c r="G388" s="33" t="e">
        <f>#REF!</f>
        <v>#REF!</v>
      </c>
      <c r="H388" s="33" t="e">
        <f>#REF!</f>
        <v>#REF!</v>
      </c>
      <c r="I388" s="33" t="e">
        <f>#REF!</f>
        <v>#REF!</v>
      </c>
      <c r="N388" s="35" t="s">
        <v>258</v>
      </c>
    </row>
    <row r="389" spans="1:14" x14ac:dyDescent="0.25">
      <c r="A389" s="88"/>
      <c r="B389" s="89"/>
      <c r="C389" s="83"/>
      <c r="D389" s="80"/>
      <c r="E389" s="28">
        <v>12</v>
      </c>
      <c r="F389" s="28" t="s">
        <v>82</v>
      </c>
      <c r="G389" s="33" t="e">
        <f>#REF!</f>
        <v>#REF!</v>
      </c>
      <c r="H389" s="33" t="e">
        <f>#REF!</f>
        <v>#REF!</v>
      </c>
      <c r="I389" s="33" t="e">
        <f>#REF!</f>
        <v>#REF!</v>
      </c>
      <c r="N389" s="35" t="s">
        <v>258</v>
      </c>
    </row>
    <row r="390" spans="1:14" x14ac:dyDescent="0.25">
      <c r="A390" s="88"/>
      <c r="B390" s="89"/>
      <c r="C390" s="81" t="s">
        <v>121</v>
      </c>
      <c r="D390" s="78" t="s">
        <v>30</v>
      </c>
      <c r="E390" s="28">
        <v>6</v>
      </c>
      <c r="F390" s="28" t="s">
        <v>80</v>
      </c>
      <c r="G390" s="28" t="e">
        <f>#REF!</f>
        <v>#REF!</v>
      </c>
      <c r="H390" s="28" t="e">
        <f>#REF!</f>
        <v>#REF!</v>
      </c>
      <c r="I390" s="28" t="e">
        <f>#REF!</f>
        <v>#REF!</v>
      </c>
      <c r="N390" s="35" t="s">
        <v>193</v>
      </c>
    </row>
    <row r="391" spans="1:14" x14ac:dyDescent="0.25">
      <c r="A391" s="88"/>
      <c r="B391" s="89"/>
      <c r="C391" s="82"/>
      <c r="D391" s="79"/>
      <c r="E391" s="28">
        <v>6</v>
      </c>
      <c r="F391" s="28" t="s">
        <v>49</v>
      </c>
      <c r="G391" s="28" t="e">
        <f>#REF!</f>
        <v>#REF!</v>
      </c>
      <c r="H391" s="28" t="e">
        <f>#REF!</f>
        <v>#REF!</v>
      </c>
      <c r="I391" s="28" t="e">
        <f>#REF!</f>
        <v>#REF!</v>
      </c>
      <c r="N391" s="35" t="s">
        <v>258</v>
      </c>
    </row>
    <row r="392" spans="1:14" x14ac:dyDescent="0.25">
      <c r="A392" s="88"/>
      <c r="B392" s="89"/>
      <c r="C392" s="82"/>
      <c r="D392" s="79"/>
      <c r="E392" s="28">
        <v>6</v>
      </c>
      <c r="F392" s="29" t="s">
        <v>81</v>
      </c>
      <c r="G392" s="28" t="e">
        <f>#REF!</f>
        <v>#REF!</v>
      </c>
      <c r="H392" s="28" t="e">
        <f>#REF!</f>
        <v>#REF!</v>
      </c>
      <c r="I392" s="28" t="e">
        <f>#REF!</f>
        <v>#REF!</v>
      </c>
      <c r="N392" s="35" t="s">
        <v>258</v>
      </c>
    </row>
    <row r="393" spans="1:14" x14ac:dyDescent="0.25">
      <c r="A393" s="88"/>
      <c r="B393" s="89"/>
      <c r="C393" s="83"/>
      <c r="D393" s="80"/>
      <c r="E393" s="28">
        <v>6</v>
      </c>
      <c r="F393" s="28" t="s">
        <v>82</v>
      </c>
      <c r="G393" s="28" t="e">
        <f>#REF!</f>
        <v>#REF!</v>
      </c>
      <c r="H393" s="28" t="e">
        <f>#REF!</f>
        <v>#REF!</v>
      </c>
      <c r="I393" s="28" t="e">
        <f>#REF!</f>
        <v>#REF!</v>
      </c>
      <c r="N393" s="35" t="s">
        <v>258</v>
      </c>
    </row>
    <row r="394" spans="1:14" x14ac:dyDescent="0.25">
      <c r="A394" s="88"/>
      <c r="B394" s="89"/>
      <c r="C394" s="75" t="s">
        <v>242</v>
      </c>
      <c r="D394" s="78" t="s">
        <v>228</v>
      </c>
      <c r="E394" s="28">
        <v>1</v>
      </c>
      <c r="F394" s="28" t="s">
        <v>80</v>
      </c>
      <c r="G394" s="28" t="e">
        <f>#REF!</f>
        <v>#REF!</v>
      </c>
      <c r="H394" s="28" t="e">
        <f>#REF!</f>
        <v>#REF!</v>
      </c>
      <c r="I394" s="28" t="e">
        <f>H394</f>
        <v>#REF!</v>
      </c>
      <c r="N394" s="35" t="s">
        <v>337</v>
      </c>
    </row>
    <row r="395" spans="1:14" x14ac:dyDescent="0.25">
      <c r="A395" s="88"/>
      <c r="B395" s="89"/>
      <c r="C395" s="76"/>
      <c r="D395" s="79"/>
      <c r="E395" s="28">
        <v>1</v>
      </c>
      <c r="F395" s="28" t="s">
        <v>49</v>
      </c>
      <c r="G395" s="28" t="e">
        <f>#REF!</f>
        <v>#REF!</v>
      </c>
      <c r="H395" s="28" t="e">
        <f>#REF!</f>
        <v>#REF!</v>
      </c>
      <c r="I395" s="28" t="e">
        <f t="shared" ref="I395:I409" si="24">H395</f>
        <v>#REF!</v>
      </c>
    </row>
    <row r="396" spans="1:14" x14ac:dyDescent="0.25">
      <c r="A396" s="88"/>
      <c r="B396" s="89"/>
      <c r="C396" s="76"/>
      <c r="D396" s="79"/>
      <c r="E396" s="28">
        <v>1</v>
      </c>
      <c r="F396" s="29" t="s">
        <v>81</v>
      </c>
      <c r="G396" s="28" t="e">
        <f>#REF!</f>
        <v>#REF!</v>
      </c>
      <c r="H396" s="28" t="e">
        <f>#REF!</f>
        <v>#REF!</v>
      </c>
      <c r="I396" s="28" t="e">
        <f t="shared" si="24"/>
        <v>#REF!</v>
      </c>
    </row>
    <row r="397" spans="1:14" x14ac:dyDescent="0.25">
      <c r="A397" s="88"/>
      <c r="B397" s="89"/>
      <c r="C397" s="77"/>
      <c r="D397" s="80"/>
      <c r="E397" s="28">
        <v>1</v>
      </c>
      <c r="F397" s="28" t="s">
        <v>82</v>
      </c>
      <c r="G397" s="28" t="e">
        <f>#REF!</f>
        <v>#REF!</v>
      </c>
      <c r="H397" s="28" t="e">
        <f>#REF!</f>
        <v>#REF!</v>
      </c>
      <c r="I397" s="28" t="e">
        <f t="shared" si="24"/>
        <v>#REF!</v>
      </c>
    </row>
    <row r="398" spans="1:14" x14ac:dyDescent="0.25">
      <c r="A398" s="88"/>
      <c r="B398" s="89"/>
      <c r="C398" s="81">
        <v>7401</v>
      </c>
      <c r="D398" s="78" t="s">
        <v>33</v>
      </c>
      <c r="E398" s="28"/>
      <c r="F398" s="28" t="s">
        <v>49</v>
      </c>
      <c r="G398" s="28" t="e">
        <f>#REF!</f>
        <v>#REF!</v>
      </c>
      <c r="H398" s="28" t="e">
        <f>#REF!</f>
        <v>#REF!</v>
      </c>
      <c r="I398" s="28" t="e">
        <f t="shared" si="24"/>
        <v>#REF!</v>
      </c>
      <c r="N398" s="35" t="s">
        <v>338</v>
      </c>
    </row>
    <row r="399" spans="1:14" x14ac:dyDescent="0.25">
      <c r="A399" s="88"/>
      <c r="B399" s="89"/>
      <c r="C399" s="82"/>
      <c r="D399" s="79"/>
      <c r="E399" s="28"/>
      <c r="F399" s="28" t="s">
        <v>50</v>
      </c>
      <c r="G399" s="28" t="e">
        <f>#REF!</f>
        <v>#REF!</v>
      </c>
      <c r="H399" s="28" t="e">
        <f>#REF!</f>
        <v>#REF!</v>
      </c>
      <c r="I399" s="28" t="e">
        <f t="shared" si="24"/>
        <v>#REF!</v>
      </c>
      <c r="N399" s="35" t="s">
        <v>258</v>
      </c>
    </row>
    <row r="400" spans="1:14" x14ac:dyDescent="0.25">
      <c r="A400" s="88"/>
      <c r="B400" s="89"/>
      <c r="C400" s="82"/>
      <c r="D400" s="79"/>
      <c r="E400" s="28"/>
      <c r="F400" s="28" t="s">
        <v>74</v>
      </c>
      <c r="G400" s="28" t="e">
        <f>#REF!</f>
        <v>#REF!</v>
      </c>
      <c r="H400" s="28" t="e">
        <f>#REF!</f>
        <v>#REF!</v>
      </c>
      <c r="I400" s="28" t="e">
        <f t="shared" si="24"/>
        <v>#REF!</v>
      </c>
      <c r="N400" s="35" t="s">
        <v>258</v>
      </c>
    </row>
    <row r="401" spans="1:14" ht="16.5" x14ac:dyDescent="0.25">
      <c r="A401" s="88"/>
      <c r="B401" s="89"/>
      <c r="C401" s="82"/>
      <c r="D401" s="79"/>
      <c r="E401" s="28"/>
      <c r="F401" s="28" t="s">
        <v>88</v>
      </c>
      <c r="G401" s="28" t="e">
        <f>#REF!</f>
        <v>#REF!</v>
      </c>
      <c r="H401" s="28" t="e">
        <f>#REF!</f>
        <v>#REF!</v>
      </c>
      <c r="I401" s="28" t="e">
        <f t="shared" si="24"/>
        <v>#REF!</v>
      </c>
      <c r="N401" s="35" t="s">
        <v>258</v>
      </c>
    </row>
    <row r="402" spans="1:14" ht="16.5" x14ac:dyDescent="0.25">
      <c r="A402" s="88"/>
      <c r="B402" s="89"/>
      <c r="C402" s="83"/>
      <c r="D402" s="80"/>
      <c r="E402" s="28"/>
      <c r="F402" s="28" t="s">
        <v>89</v>
      </c>
      <c r="G402" s="28" t="e">
        <f>#REF!</f>
        <v>#REF!</v>
      </c>
      <c r="H402" s="28" t="e">
        <f>#REF!</f>
        <v>#REF!</v>
      </c>
      <c r="I402" s="28" t="e">
        <f t="shared" si="24"/>
        <v>#REF!</v>
      </c>
      <c r="N402" s="35" t="s">
        <v>258</v>
      </c>
    </row>
    <row r="403" spans="1:14" x14ac:dyDescent="0.25">
      <c r="A403" s="88"/>
      <c r="B403" s="89"/>
      <c r="C403" s="81">
        <v>7402</v>
      </c>
      <c r="D403" s="78" t="s">
        <v>210</v>
      </c>
      <c r="E403" s="28"/>
      <c r="F403" s="28" t="s">
        <v>221</v>
      </c>
      <c r="G403" s="28" t="e">
        <f>#REF!</f>
        <v>#REF!</v>
      </c>
      <c r="H403" s="28" t="e">
        <f>#REF!</f>
        <v>#REF!</v>
      </c>
      <c r="I403" s="28" t="e">
        <f t="shared" si="24"/>
        <v>#REF!</v>
      </c>
      <c r="N403" s="35" t="s">
        <v>339</v>
      </c>
    </row>
    <row r="404" spans="1:14" x14ac:dyDescent="0.25">
      <c r="A404" s="88"/>
      <c r="B404" s="89"/>
      <c r="C404" s="82"/>
      <c r="D404" s="79"/>
      <c r="E404" s="28"/>
      <c r="F404" s="28" t="s">
        <v>222</v>
      </c>
      <c r="G404" s="28" t="e">
        <f>#REF!</f>
        <v>#REF!</v>
      </c>
      <c r="H404" s="28" t="e">
        <f>#REF!</f>
        <v>#REF!</v>
      </c>
      <c r="I404" s="28" t="e">
        <f t="shared" si="24"/>
        <v>#REF!</v>
      </c>
    </row>
    <row r="405" spans="1:14" x14ac:dyDescent="0.25">
      <c r="A405" s="88"/>
      <c r="B405" s="89"/>
      <c r="C405" s="83"/>
      <c r="D405" s="80"/>
      <c r="E405" s="28"/>
      <c r="F405" s="28" t="s">
        <v>223</v>
      </c>
      <c r="G405" s="28" t="e">
        <f>#REF!</f>
        <v>#REF!</v>
      </c>
      <c r="H405" s="28" t="e">
        <f>#REF!</f>
        <v>#REF!</v>
      </c>
      <c r="I405" s="28" t="e">
        <f t="shared" si="24"/>
        <v>#REF!</v>
      </c>
    </row>
    <row r="406" spans="1:14" x14ac:dyDescent="0.25">
      <c r="A406" s="88"/>
      <c r="B406" s="89"/>
      <c r="C406" s="81">
        <v>7403</v>
      </c>
      <c r="D406" s="78" t="s">
        <v>212</v>
      </c>
      <c r="E406" s="28"/>
      <c r="F406" s="28" t="s">
        <v>224</v>
      </c>
      <c r="G406" s="28" t="e">
        <f>#REF!</f>
        <v>#REF!</v>
      </c>
      <c r="H406" s="28" t="e">
        <f>#REF!</f>
        <v>#REF!</v>
      </c>
      <c r="I406" s="28" t="e">
        <f t="shared" si="24"/>
        <v>#REF!</v>
      </c>
      <c r="N406" s="35" t="s">
        <v>340</v>
      </c>
    </row>
    <row r="407" spans="1:14" x14ac:dyDescent="0.25">
      <c r="A407" s="88"/>
      <c r="B407" s="89"/>
      <c r="C407" s="82"/>
      <c r="D407" s="79"/>
      <c r="E407" s="28"/>
      <c r="F407" s="28" t="s">
        <v>225</v>
      </c>
      <c r="G407" s="28" t="e">
        <f>#REF!</f>
        <v>#REF!</v>
      </c>
      <c r="H407" s="28" t="e">
        <f>#REF!</f>
        <v>#REF!</v>
      </c>
      <c r="I407" s="28" t="e">
        <f t="shared" si="24"/>
        <v>#REF!</v>
      </c>
    </row>
    <row r="408" spans="1:14" x14ac:dyDescent="0.25">
      <c r="A408" s="88"/>
      <c r="B408" s="89"/>
      <c r="C408" s="82"/>
      <c r="D408" s="79"/>
      <c r="E408" s="28"/>
      <c r="F408" s="28" t="s">
        <v>226</v>
      </c>
      <c r="G408" s="28" t="e">
        <f>#REF!</f>
        <v>#REF!</v>
      </c>
      <c r="H408" s="28" t="e">
        <f>#REF!</f>
        <v>#REF!</v>
      </c>
      <c r="I408" s="28" t="e">
        <f t="shared" si="24"/>
        <v>#REF!</v>
      </c>
    </row>
    <row r="409" spans="1:14" x14ac:dyDescent="0.25">
      <c r="A409" s="90"/>
      <c r="B409" s="91"/>
      <c r="C409" s="83"/>
      <c r="D409" s="80"/>
      <c r="E409" s="28"/>
      <c r="F409" s="28" t="s">
        <v>227</v>
      </c>
      <c r="G409" s="28" t="e">
        <f>#REF!</f>
        <v>#REF!</v>
      </c>
      <c r="H409" s="28" t="e">
        <f>#REF!</f>
        <v>#REF!</v>
      </c>
      <c r="I409" s="28" t="e">
        <f t="shared" si="24"/>
        <v>#REF!</v>
      </c>
      <c r="J409" s="32" t="e">
        <f>SUM(I382:I409)</f>
        <v>#REF!</v>
      </c>
      <c r="K409" s="32" t="e">
        <f>J409=#REF!</f>
        <v>#REF!</v>
      </c>
    </row>
    <row r="410" spans="1:14" ht="30" customHeight="1" x14ac:dyDescent="0.25">
      <c r="A410" s="86" t="s">
        <v>14</v>
      </c>
      <c r="B410" s="87"/>
      <c r="C410" s="93" t="s">
        <v>122</v>
      </c>
      <c r="D410" s="47" t="s">
        <v>28</v>
      </c>
      <c r="E410" s="28">
        <v>3</v>
      </c>
      <c r="F410" s="28" t="s">
        <v>41</v>
      </c>
      <c r="G410" s="28" t="e">
        <f>#REF!</f>
        <v>#REF!</v>
      </c>
      <c r="H410" s="28" t="e">
        <f>#REF!</f>
        <v>#REF!</v>
      </c>
      <c r="I410" s="28" t="e">
        <f>#REF!</f>
        <v>#REF!</v>
      </c>
      <c r="N410" s="35" t="s">
        <v>341</v>
      </c>
    </row>
    <row r="411" spans="1:14" x14ac:dyDescent="0.25">
      <c r="A411" s="88"/>
      <c r="B411" s="89"/>
      <c r="C411" s="94"/>
      <c r="D411" s="47" t="s">
        <v>28</v>
      </c>
      <c r="E411" s="28">
        <v>3</v>
      </c>
      <c r="F411" s="28" t="s">
        <v>42</v>
      </c>
      <c r="G411" s="28" t="e">
        <f>#REF!</f>
        <v>#REF!</v>
      </c>
      <c r="H411" s="28" t="e">
        <f>#REF!</f>
        <v>#REF!</v>
      </c>
      <c r="I411" s="28" t="e">
        <f>#REF!</f>
        <v>#REF!</v>
      </c>
      <c r="N411" s="35" t="s">
        <v>307</v>
      </c>
    </row>
    <row r="412" spans="1:14" ht="18" customHeight="1" x14ac:dyDescent="0.25">
      <c r="A412" s="88"/>
      <c r="B412" s="89"/>
      <c r="C412" s="94"/>
      <c r="D412" s="47" t="s">
        <v>28</v>
      </c>
      <c r="E412" s="28">
        <v>3</v>
      </c>
      <c r="F412" s="29" t="s">
        <v>43</v>
      </c>
      <c r="G412" s="28" t="e">
        <f>#REF!</f>
        <v>#REF!</v>
      </c>
      <c r="H412" s="28" t="e">
        <f>#REF!</f>
        <v>#REF!</v>
      </c>
      <c r="I412" s="28" t="e">
        <f>#REF!</f>
        <v>#REF!</v>
      </c>
      <c r="N412" s="35" t="s">
        <v>307</v>
      </c>
    </row>
    <row r="413" spans="1:14" x14ac:dyDescent="0.25">
      <c r="A413" s="88"/>
      <c r="B413" s="89"/>
      <c r="C413" s="95"/>
      <c r="D413" s="47" t="s">
        <v>28</v>
      </c>
      <c r="E413" s="28">
        <v>3</v>
      </c>
      <c r="F413" s="28" t="s">
        <v>44</v>
      </c>
      <c r="G413" s="28" t="e">
        <f>#REF!</f>
        <v>#REF!</v>
      </c>
      <c r="H413" s="28" t="e">
        <f>#REF!</f>
        <v>#REF!</v>
      </c>
      <c r="I413" s="28" t="e">
        <f>#REF!</f>
        <v>#REF!</v>
      </c>
      <c r="N413" s="35" t="s">
        <v>307</v>
      </c>
    </row>
    <row r="414" spans="1:14" x14ac:dyDescent="0.25">
      <c r="A414" s="88"/>
      <c r="B414" s="89"/>
      <c r="C414" s="81" t="s">
        <v>125</v>
      </c>
      <c r="D414" s="78" t="s">
        <v>29</v>
      </c>
      <c r="E414" s="28">
        <v>6</v>
      </c>
      <c r="F414" s="28" t="s">
        <v>80</v>
      </c>
      <c r="G414" s="33" t="e">
        <f>#REF!</f>
        <v>#REF!</v>
      </c>
      <c r="H414" s="33" t="e">
        <f>#REF!</f>
        <v>#REF!</v>
      </c>
      <c r="I414" s="33" t="e">
        <f>#REF!</f>
        <v>#REF!</v>
      </c>
      <c r="N414" s="35" t="s">
        <v>342</v>
      </c>
    </row>
    <row r="415" spans="1:14" x14ac:dyDescent="0.25">
      <c r="A415" s="88"/>
      <c r="B415" s="89"/>
      <c r="C415" s="82"/>
      <c r="D415" s="79"/>
      <c r="E415" s="28">
        <v>6</v>
      </c>
      <c r="F415" s="28" t="s">
        <v>49</v>
      </c>
      <c r="G415" s="33" t="e">
        <f>#REF!</f>
        <v>#REF!</v>
      </c>
      <c r="H415" s="33" t="e">
        <f>#REF!</f>
        <v>#REF!</v>
      </c>
      <c r="I415" s="33" t="e">
        <f>#REF!</f>
        <v>#REF!</v>
      </c>
      <c r="N415" s="35" t="s">
        <v>258</v>
      </c>
    </row>
    <row r="416" spans="1:14" ht="34.5" customHeight="1" x14ac:dyDescent="0.25">
      <c r="A416" s="88"/>
      <c r="B416" s="89"/>
      <c r="C416" s="82"/>
      <c r="D416" s="79"/>
      <c r="E416" s="28">
        <v>6</v>
      </c>
      <c r="F416" s="29" t="s">
        <v>81</v>
      </c>
      <c r="G416" s="33" t="e">
        <f>#REF!</f>
        <v>#REF!</v>
      </c>
      <c r="H416" s="33" t="e">
        <f>#REF!</f>
        <v>#REF!</v>
      </c>
      <c r="I416" s="33" t="e">
        <f>#REF!</f>
        <v>#REF!</v>
      </c>
      <c r="N416" s="35" t="s">
        <v>258</v>
      </c>
    </row>
    <row r="417" spans="1:14" x14ac:dyDescent="0.25">
      <c r="A417" s="88"/>
      <c r="B417" s="89"/>
      <c r="C417" s="83"/>
      <c r="D417" s="80"/>
      <c r="E417" s="28">
        <v>6</v>
      </c>
      <c r="F417" s="28" t="s">
        <v>82</v>
      </c>
      <c r="G417" s="33" t="e">
        <f>#REF!</f>
        <v>#REF!</v>
      </c>
      <c r="H417" s="33" t="e">
        <f>#REF!</f>
        <v>#REF!</v>
      </c>
      <c r="I417" s="33" t="e">
        <f>#REF!</f>
        <v>#REF!</v>
      </c>
      <c r="N417" s="35" t="s">
        <v>258</v>
      </c>
    </row>
    <row r="418" spans="1:14" x14ac:dyDescent="0.25">
      <c r="A418" s="88"/>
      <c r="B418" s="89"/>
      <c r="C418" s="81" t="s">
        <v>126</v>
      </c>
      <c r="D418" s="78" t="s">
        <v>30</v>
      </c>
      <c r="E418" s="28">
        <v>3</v>
      </c>
      <c r="F418" s="28" t="s">
        <v>80</v>
      </c>
      <c r="G418" s="28" t="e">
        <f>#REF!</f>
        <v>#REF!</v>
      </c>
      <c r="H418" s="28" t="e">
        <f>#REF!</f>
        <v>#REF!</v>
      </c>
      <c r="I418" s="28" t="e">
        <f>#REF!</f>
        <v>#REF!</v>
      </c>
      <c r="N418" s="35" t="s">
        <v>194</v>
      </c>
    </row>
    <row r="419" spans="1:14" x14ac:dyDescent="0.25">
      <c r="A419" s="88"/>
      <c r="B419" s="89"/>
      <c r="C419" s="82"/>
      <c r="D419" s="79"/>
      <c r="E419" s="28">
        <v>3</v>
      </c>
      <c r="F419" s="28" t="s">
        <v>49</v>
      </c>
      <c r="G419" s="28" t="e">
        <f>#REF!</f>
        <v>#REF!</v>
      </c>
      <c r="H419" s="28" t="e">
        <f>#REF!</f>
        <v>#REF!</v>
      </c>
      <c r="I419" s="28" t="e">
        <f>#REF!</f>
        <v>#REF!</v>
      </c>
      <c r="N419" s="35" t="s">
        <v>258</v>
      </c>
    </row>
    <row r="420" spans="1:14" x14ac:dyDescent="0.25">
      <c r="A420" s="88"/>
      <c r="B420" s="89"/>
      <c r="C420" s="82"/>
      <c r="D420" s="79"/>
      <c r="E420" s="28">
        <v>3</v>
      </c>
      <c r="F420" s="29" t="s">
        <v>81</v>
      </c>
      <c r="G420" s="28" t="e">
        <f>#REF!</f>
        <v>#REF!</v>
      </c>
      <c r="H420" s="28" t="e">
        <f>#REF!</f>
        <v>#REF!</v>
      </c>
      <c r="I420" s="28" t="e">
        <f>#REF!</f>
        <v>#REF!</v>
      </c>
      <c r="N420" s="35" t="s">
        <v>258</v>
      </c>
    </row>
    <row r="421" spans="1:14" x14ac:dyDescent="0.25">
      <c r="A421" s="88"/>
      <c r="B421" s="89"/>
      <c r="C421" s="83"/>
      <c r="D421" s="80"/>
      <c r="E421" s="28">
        <v>3</v>
      </c>
      <c r="F421" s="28" t="s">
        <v>82</v>
      </c>
      <c r="G421" s="28" t="e">
        <f>#REF!</f>
        <v>#REF!</v>
      </c>
      <c r="H421" s="28" t="e">
        <f>#REF!</f>
        <v>#REF!</v>
      </c>
      <c r="I421" s="28" t="e">
        <f>#REF!</f>
        <v>#REF!</v>
      </c>
      <c r="N421" s="35" t="s">
        <v>258</v>
      </c>
    </row>
    <row r="422" spans="1:14" x14ac:dyDescent="0.25">
      <c r="A422" s="88"/>
      <c r="B422" s="89"/>
      <c r="C422" s="75" t="s">
        <v>245</v>
      </c>
      <c r="D422" s="78" t="s">
        <v>228</v>
      </c>
      <c r="E422" s="28">
        <v>1</v>
      </c>
      <c r="F422" s="28" t="s">
        <v>80</v>
      </c>
      <c r="G422" s="28" t="e">
        <f>#REF!</f>
        <v>#REF!</v>
      </c>
      <c r="H422" s="28" t="e">
        <f>#REF!</f>
        <v>#REF!</v>
      </c>
      <c r="I422" s="28" t="e">
        <f>H422</f>
        <v>#REF!</v>
      </c>
      <c r="N422" s="35" t="s">
        <v>343</v>
      </c>
    </row>
    <row r="423" spans="1:14" x14ac:dyDescent="0.25">
      <c r="A423" s="88"/>
      <c r="B423" s="89"/>
      <c r="C423" s="76"/>
      <c r="D423" s="79"/>
      <c r="E423" s="28">
        <v>1</v>
      </c>
      <c r="F423" s="28" t="s">
        <v>49</v>
      </c>
      <c r="G423" s="28" t="e">
        <f>#REF!</f>
        <v>#REF!</v>
      </c>
      <c r="H423" s="28" t="e">
        <f>#REF!</f>
        <v>#REF!</v>
      </c>
      <c r="I423" s="28" t="e">
        <f t="shared" ref="I423:I437" si="25">H423</f>
        <v>#REF!</v>
      </c>
    </row>
    <row r="424" spans="1:14" x14ac:dyDescent="0.25">
      <c r="A424" s="88"/>
      <c r="B424" s="89"/>
      <c r="C424" s="76"/>
      <c r="D424" s="79"/>
      <c r="E424" s="28">
        <v>1</v>
      </c>
      <c r="F424" s="29" t="s">
        <v>81</v>
      </c>
      <c r="G424" s="28" t="e">
        <f>#REF!</f>
        <v>#REF!</v>
      </c>
      <c r="H424" s="28" t="e">
        <f>#REF!</f>
        <v>#REF!</v>
      </c>
      <c r="I424" s="28" t="e">
        <f t="shared" si="25"/>
        <v>#REF!</v>
      </c>
    </row>
    <row r="425" spans="1:14" x14ac:dyDescent="0.25">
      <c r="A425" s="88"/>
      <c r="B425" s="89"/>
      <c r="C425" s="77"/>
      <c r="D425" s="80"/>
      <c r="E425" s="28">
        <v>1</v>
      </c>
      <c r="F425" s="28" t="s">
        <v>82</v>
      </c>
      <c r="G425" s="28" t="e">
        <f>#REF!</f>
        <v>#REF!</v>
      </c>
      <c r="H425" s="28" t="e">
        <f>#REF!</f>
        <v>#REF!</v>
      </c>
      <c r="I425" s="28" t="e">
        <f t="shared" si="25"/>
        <v>#REF!</v>
      </c>
    </row>
    <row r="426" spans="1:14" x14ac:dyDescent="0.25">
      <c r="A426" s="88"/>
      <c r="B426" s="89"/>
      <c r="C426" s="81">
        <v>7501</v>
      </c>
      <c r="D426" s="78" t="s">
        <v>33</v>
      </c>
      <c r="E426" s="28"/>
      <c r="F426" s="28" t="s">
        <v>49</v>
      </c>
      <c r="G426" s="28" t="e">
        <f>#REF!</f>
        <v>#REF!</v>
      </c>
      <c r="H426" s="28" t="e">
        <f>#REF!</f>
        <v>#REF!</v>
      </c>
      <c r="I426" s="28" t="e">
        <f t="shared" si="25"/>
        <v>#REF!</v>
      </c>
      <c r="N426" s="35" t="s">
        <v>344</v>
      </c>
    </row>
    <row r="427" spans="1:14" x14ac:dyDescent="0.25">
      <c r="A427" s="88"/>
      <c r="B427" s="89"/>
      <c r="C427" s="82"/>
      <c r="D427" s="79"/>
      <c r="E427" s="28"/>
      <c r="F427" s="28" t="s">
        <v>50</v>
      </c>
      <c r="G427" s="28" t="e">
        <f>#REF!</f>
        <v>#REF!</v>
      </c>
      <c r="H427" s="28" t="e">
        <f>#REF!</f>
        <v>#REF!</v>
      </c>
      <c r="I427" s="28" t="e">
        <f t="shared" si="25"/>
        <v>#REF!</v>
      </c>
      <c r="N427" s="35" t="s">
        <v>258</v>
      </c>
    </row>
    <row r="428" spans="1:14" x14ac:dyDescent="0.25">
      <c r="A428" s="88"/>
      <c r="B428" s="89"/>
      <c r="C428" s="82"/>
      <c r="D428" s="79"/>
      <c r="E428" s="28"/>
      <c r="F428" s="28" t="s">
        <v>74</v>
      </c>
      <c r="G428" s="28" t="e">
        <f>#REF!</f>
        <v>#REF!</v>
      </c>
      <c r="H428" s="28" t="e">
        <f>#REF!</f>
        <v>#REF!</v>
      </c>
      <c r="I428" s="28" t="e">
        <f t="shared" si="25"/>
        <v>#REF!</v>
      </c>
      <c r="N428" s="35" t="s">
        <v>258</v>
      </c>
    </row>
    <row r="429" spans="1:14" ht="16.5" x14ac:dyDescent="0.25">
      <c r="A429" s="88"/>
      <c r="B429" s="89"/>
      <c r="C429" s="82"/>
      <c r="D429" s="79"/>
      <c r="E429" s="28"/>
      <c r="F429" s="28" t="s">
        <v>88</v>
      </c>
      <c r="G429" s="28" t="e">
        <f>#REF!</f>
        <v>#REF!</v>
      </c>
      <c r="H429" s="28" t="e">
        <f>#REF!</f>
        <v>#REF!</v>
      </c>
      <c r="I429" s="28" t="e">
        <f t="shared" si="25"/>
        <v>#REF!</v>
      </c>
      <c r="N429" s="35" t="s">
        <v>258</v>
      </c>
    </row>
    <row r="430" spans="1:14" ht="16.5" x14ac:dyDescent="0.25">
      <c r="A430" s="88"/>
      <c r="B430" s="89"/>
      <c r="C430" s="83"/>
      <c r="D430" s="80"/>
      <c r="E430" s="28"/>
      <c r="F430" s="28" t="s">
        <v>89</v>
      </c>
      <c r="G430" s="28" t="e">
        <f>#REF!</f>
        <v>#REF!</v>
      </c>
      <c r="H430" s="28" t="e">
        <f>#REF!</f>
        <v>#REF!</v>
      </c>
      <c r="I430" s="28" t="e">
        <f t="shared" si="25"/>
        <v>#REF!</v>
      </c>
      <c r="N430" s="35" t="s">
        <v>258</v>
      </c>
    </row>
    <row r="431" spans="1:14" x14ac:dyDescent="0.25">
      <c r="A431" s="88"/>
      <c r="B431" s="89"/>
      <c r="C431" s="81">
        <v>7502</v>
      </c>
      <c r="D431" s="78" t="s">
        <v>210</v>
      </c>
      <c r="E431" s="28"/>
      <c r="F431" s="28" t="s">
        <v>221</v>
      </c>
      <c r="G431" s="28" t="e">
        <f>#REF!</f>
        <v>#REF!</v>
      </c>
      <c r="H431" s="28" t="e">
        <f>#REF!</f>
        <v>#REF!</v>
      </c>
      <c r="I431" s="28" t="e">
        <f t="shared" si="25"/>
        <v>#REF!</v>
      </c>
      <c r="N431" s="35" t="s">
        <v>345</v>
      </c>
    </row>
    <row r="432" spans="1:14" x14ac:dyDescent="0.25">
      <c r="A432" s="88"/>
      <c r="B432" s="89"/>
      <c r="C432" s="82"/>
      <c r="D432" s="79"/>
      <c r="E432" s="28"/>
      <c r="F432" s="28" t="s">
        <v>222</v>
      </c>
      <c r="G432" s="28" t="e">
        <f>#REF!</f>
        <v>#REF!</v>
      </c>
      <c r="H432" s="28" t="e">
        <f>#REF!</f>
        <v>#REF!</v>
      </c>
      <c r="I432" s="28" t="e">
        <f t="shared" si="25"/>
        <v>#REF!</v>
      </c>
    </row>
    <row r="433" spans="1:14" x14ac:dyDescent="0.25">
      <c r="A433" s="88"/>
      <c r="B433" s="89"/>
      <c r="C433" s="83"/>
      <c r="D433" s="80"/>
      <c r="E433" s="28"/>
      <c r="F433" s="28" t="s">
        <v>223</v>
      </c>
      <c r="G433" s="28" t="e">
        <f>#REF!</f>
        <v>#REF!</v>
      </c>
      <c r="H433" s="28" t="e">
        <f>#REF!</f>
        <v>#REF!</v>
      </c>
      <c r="I433" s="28" t="e">
        <f t="shared" si="25"/>
        <v>#REF!</v>
      </c>
    </row>
    <row r="434" spans="1:14" x14ac:dyDescent="0.25">
      <c r="A434" s="88"/>
      <c r="B434" s="89"/>
      <c r="C434" s="81">
        <v>7503</v>
      </c>
      <c r="D434" s="78" t="s">
        <v>212</v>
      </c>
      <c r="E434" s="28"/>
      <c r="F434" s="28" t="s">
        <v>224</v>
      </c>
      <c r="G434" s="28" t="e">
        <f>#REF!</f>
        <v>#REF!</v>
      </c>
      <c r="H434" s="28" t="e">
        <f>#REF!</f>
        <v>#REF!</v>
      </c>
      <c r="I434" s="28" t="e">
        <f t="shared" si="25"/>
        <v>#REF!</v>
      </c>
      <c r="N434" s="35" t="s">
        <v>346</v>
      </c>
    </row>
    <row r="435" spans="1:14" x14ac:dyDescent="0.25">
      <c r="A435" s="88"/>
      <c r="B435" s="89"/>
      <c r="C435" s="82"/>
      <c r="D435" s="79"/>
      <c r="E435" s="28"/>
      <c r="F435" s="28" t="s">
        <v>225</v>
      </c>
      <c r="G435" s="28" t="e">
        <f>#REF!</f>
        <v>#REF!</v>
      </c>
      <c r="H435" s="28" t="e">
        <f>#REF!</f>
        <v>#REF!</v>
      </c>
      <c r="I435" s="28" t="e">
        <f t="shared" si="25"/>
        <v>#REF!</v>
      </c>
    </row>
    <row r="436" spans="1:14" x14ac:dyDescent="0.25">
      <c r="A436" s="88"/>
      <c r="B436" s="89"/>
      <c r="C436" s="82"/>
      <c r="D436" s="79"/>
      <c r="E436" s="28"/>
      <c r="F436" s="28" t="s">
        <v>226</v>
      </c>
      <c r="G436" s="28" t="e">
        <f>#REF!</f>
        <v>#REF!</v>
      </c>
      <c r="H436" s="28" t="e">
        <f>#REF!</f>
        <v>#REF!</v>
      </c>
      <c r="I436" s="28" t="e">
        <f t="shared" si="25"/>
        <v>#REF!</v>
      </c>
    </row>
    <row r="437" spans="1:14" x14ac:dyDescent="0.25">
      <c r="A437" s="90"/>
      <c r="B437" s="91"/>
      <c r="C437" s="83"/>
      <c r="D437" s="80"/>
      <c r="E437" s="28"/>
      <c r="F437" s="28" t="s">
        <v>227</v>
      </c>
      <c r="G437" s="28" t="e">
        <f>#REF!</f>
        <v>#REF!</v>
      </c>
      <c r="H437" s="28" t="e">
        <f>#REF!</f>
        <v>#REF!</v>
      </c>
      <c r="I437" s="28" t="e">
        <f t="shared" si="25"/>
        <v>#REF!</v>
      </c>
      <c r="J437" s="32" t="e">
        <f>SUM(I410:I437)</f>
        <v>#REF!</v>
      </c>
      <c r="K437" s="32" t="e">
        <f>J437=#REF!</f>
        <v>#REF!</v>
      </c>
    </row>
    <row r="438" spans="1:14" ht="33.75" customHeight="1" x14ac:dyDescent="0.25">
      <c r="A438" s="86" t="s">
        <v>15</v>
      </c>
      <c r="B438" s="87"/>
      <c r="C438" s="93" t="s">
        <v>123</v>
      </c>
      <c r="D438" s="78" t="s">
        <v>28</v>
      </c>
      <c r="E438" s="28">
        <v>2</v>
      </c>
      <c r="F438" s="28" t="s">
        <v>41</v>
      </c>
      <c r="G438" s="28" t="e">
        <f>#REF!</f>
        <v>#REF!</v>
      </c>
      <c r="H438" s="28" t="e">
        <f>#REF!</f>
        <v>#REF!</v>
      </c>
      <c r="I438" s="28" t="e">
        <f>#REF!</f>
        <v>#REF!</v>
      </c>
      <c r="N438" s="35" t="s">
        <v>347</v>
      </c>
    </row>
    <row r="439" spans="1:14" x14ac:dyDescent="0.25">
      <c r="A439" s="88"/>
      <c r="B439" s="89"/>
      <c r="C439" s="94"/>
      <c r="D439" s="79"/>
      <c r="E439" s="28">
        <v>2</v>
      </c>
      <c r="F439" s="28" t="s">
        <v>42</v>
      </c>
      <c r="G439" s="28" t="e">
        <f>#REF!</f>
        <v>#REF!</v>
      </c>
      <c r="H439" s="28" t="e">
        <f>#REF!</f>
        <v>#REF!</v>
      </c>
      <c r="I439" s="28" t="e">
        <f>#REF!</f>
        <v>#REF!</v>
      </c>
      <c r="N439" s="35" t="s">
        <v>258</v>
      </c>
    </row>
    <row r="440" spans="1:14" x14ac:dyDescent="0.25">
      <c r="A440" s="88"/>
      <c r="B440" s="89"/>
      <c r="C440" s="94"/>
      <c r="D440" s="79"/>
      <c r="E440" s="28">
        <v>2</v>
      </c>
      <c r="F440" s="29" t="s">
        <v>43</v>
      </c>
      <c r="G440" s="28" t="e">
        <f>#REF!</f>
        <v>#REF!</v>
      </c>
      <c r="H440" s="28" t="e">
        <f>#REF!</f>
        <v>#REF!</v>
      </c>
      <c r="I440" s="28" t="e">
        <f>#REF!</f>
        <v>#REF!</v>
      </c>
      <c r="N440" s="35" t="s">
        <v>258</v>
      </c>
    </row>
    <row r="441" spans="1:14" x14ac:dyDescent="0.25">
      <c r="A441" s="88"/>
      <c r="B441" s="89"/>
      <c r="C441" s="95"/>
      <c r="D441" s="80"/>
      <c r="E441" s="28">
        <v>2</v>
      </c>
      <c r="F441" s="28" t="s">
        <v>44</v>
      </c>
      <c r="G441" s="28" t="e">
        <f>#REF!</f>
        <v>#REF!</v>
      </c>
      <c r="H441" s="28" t="e">
        <f>#REF!</f>
        <v>#REF!</v>
      </c>
      <c r="I441" s="28" t="e">
        <f>#REF!</f>
        <v>#REF!</v>
      </c>
      <c r="N441" s="35" t="s">
        <v>258</v>
      </c>
    </row>
    <row r="442" spans="1:14" x14ac:dyDescent="0.25">
      <c r="A442" s="88"/>
      <c r="B442" s="89"/>
      <c r="C442" s="81" t="s">
        <v>124</v>
      </c>
      <c r="D442" s="78" t="s">
        <v>29</v>
      </c>
      <c r="E442" s="28">
        <v>4</v>
      </c>
      <c r="F442" s="28" t="s">
        <v>80</v>
      </c>
      <c r="G442" s="33" t="e">
        <f>#REF!</f>
        <v>#REF!</v>
      </c>
      <c r="H442" s="33" t="e">
        <f>#REF!</f>
        <v>#REF!</v>
      </c>
      <c r="I442" s="33" t="e">
        <f>#REF!</f>
        <v>#REF!</v>
      </c>
      <c r="N442" s="35" t="s">
        <v>348</v>
      </c>
    </row>
    <row r="443" spans="1:14" x14ac:dyDescent="0.25">
      <c r="A443" s="88"/>
      <c r="B443" s="89"/>
      <c r="C443" s="82"/>
      <c r="D443" s="79"/>
      <c r="E443" s="28">
        <v>4</v>
      </c>
      <c r="F443" s="28" t="s">
        <v>49</v>
      </c>
      <c r="G443" s="33" t="e">
        <f>#REF!</f>
        <v>#REF!</v>
      </c>
      <c r="H443" s="33" t="e">
        <f>#REF!</f>
        <v>#REF!</v>
      </c>
      <c r="I443" s="33" t="e">
        <f>#REF!</f>
        <v>#REF!</v>
      </c>
      <c r="N443" s="35" t="s">
        <v>258</v>
      </c>
    </row>
    <row r="444" spans="1:14" ht="18" customHeight="1" x14ac:dyDescent="0.25">
      <c r="A444" s="88"/>
      <c r="B444" s="89"/>
      <c r="C444" s="82"/>
      <c r="D444" s="79"/>
      <c r="E444" s="28">
        <v>4</v>
      </c>
      <c r="F444" s="29" t="s">
        <v>81</v>
      </c>
      <c r="G444" s="33" t="e">
        <f>#REF!</f>
        <v>#REF!</v>
      </c>
      <c r="H444" s="33" t="e">
        <f>#REF!</f>
        <v>#REF!</v>
      </c>
      <c r="I444" s="33" t="e">
        <f>#REF!</f>
        <v>#REF!</v>
      </c>
      <c r="N444" s="35" t="s">
        <v>258</v>
      </c>
    </row>
    <row r="445" spans="1:14" x14ac:dyDescent="0.25">
      <c r="A445" s="88"/>
      <c r="B445" s="89"/>
      <c r="C445" s="83"/>
      <c r="D445" s="80"/>
      <c r="E445" s="28">
        <v>4</v>
      </c>
      <c r="F445" s="28" t="s">
        <v>82</v>
      </c>
      <c r="G445" s="33" t="e">
        <f>#REF!</f>
        <v>#REF!</v>
      </c>
      <c r="H445" s="33" t="e">
        <f>#REF!</f>
        <v>#REF!</v>
      </c>
      <c r="I445" s="33" t="e">
        <f>#REF!</f>
        <v>#REF!</v>
      </c>
      <c r="N445" s="35" t="s">
        <v>258</v>
      </c>
    </row>
    <row r="446" spans="1:14" x14ac:dyDescent="0.25">
      <c r="A446" s="88"/>
      <c r="B446" s="89"/>
      <c r="C446" s="81" t="s">
        <v>127</v>
      </c>
      <c r="D446" s="78" t="s">
        <v>30</v>
      </c>
      <c r="E446" s="28">
        <v>2</v>
      </c>
      <c r="F446" s="28" t="s">
        <v>80</v>
      </c>
      <c r="G446" s="28" t="e">
        <f>#REF!</f>
        <v>#REF!</v>
      </c>
      <c r="H446" s="28" t="e">
        <f>#REF!</f>
        <v>#REF!</v>
      </c>
      <c r="I446" s="28" t="e">
        <f>#REF!</f>
        <v>#REF!</v>
      </c>
      <c r="N446" s="35" t="s">
        <v>195</v>
      </c>
    </row>
    <row r="447" spans="1:14" x14ac:dyDescent="0.25">
      <c r="A447" s="88"/>
      <c r="B447" s="89"/>
      <c r="C447" s="82"/>
      <c r="D447" s="79"/>
      <c r="E447" s="28">
        <v>2</v>
      </c>
      <c r="F447" s="28" t="s">
        <v>49</v>
      </c>
      <c r="G447" s="28" t="e">
        <f>#REF!</f>
        <v>#REF!</v>
      </c>
      <c r="H447" s="28" t="e">
        <f>#REF!</f>
        <v>#REF!</v>
      </c>
      <c r="I447" s="28" t="e">
        <f>#REF!</f>
        <v>#REF!</v>
      </c>
      <c r="N447" s="35" t="s">
        <v>258</v>
      </c>
    </row>
    <row r="448" spans="1:14" x14ac:dyDescent="0.25">
      <c r="A448" s="88"/>
      <c r="B448" s="89"/>
      <c r="C448" s="82"/>
      <c r="D448" s="79"/>
      <c r="E448" s="28">
        <v>2</v>
      </c>
      <c r="F448" s="29" t="s">
        <v>81</v>
      </c>
      <c r="G448" s="28" t="e">
        <f>#REF!</f>
        <v>#REF!</v>
      </c>
      <c r="H448" s="28" t="e">
        <f>#REF!</f>
        <v>#REF!</v>
      </c>
      <c r="I448" s="28" t="e">
        <f>#REF!</f>
        <v>#REF!</v>
      </c>
      <c r="N448" s="35" t="s">
        <v>258</v>
      </c>
    </row>
    <row r="449" spans="1:14" x14ac:dyDescent="0.25">
      <c r="A449" s="88"/>
      <c r="B449" s="89"/>
      <c r="C449" s="83"/>
      <c r="D449" s="80"/>
      <c r="E449" s="28">
        <v>2</v>
      </c>
      <c r="F449" s="28" t="s">
        <v>82</v>
      </c>
      <c r="G449" s="28" t="e">
        <f>#REF!</f>
        <v>#REF!</v>
      </c>
      <c r="H449" s="28" t="e">
        <f>#REF!</f>
        <v>#REF!</v>
      </c>
      <c r="I449" s="28" t="e">
        <f>#REF!</f>
        <v>#REF!</v>
      </c>
      <c r="N449" s="35" t="s">
        <v>258</v>
      </c>
    </row>
    <row r="450" spans="1:14" x14ac:dyDescent="0.25">
      <c r="A450" s="88"/>
      <c r="B450" s="89"/>
      <c r="C450" s="75" t="s">
        <v>247</v>
      </c>
      <c r="D450" s="78" t="s">
        <v>228</v>
      </c>
      <c r="E450" s="28">
        <v>1</v>
      </c>
      <c r="F450" s="28" t="s">
        <v>80</v>
      </c>
      <c r="G450" s="28" t="e">
        <f>#REF!</f>
        <v>#REF!</v>
      </c>
      <c r="H450" s="28" t="e">
        <f>#REF!</f>
        <v>#REF!</v>
      </c>
      <c r="I450" s="28" t="e">
        <f>H450</f>
        <v>#REF!</v>
      </c>
      <c r="N450" s="35" t="s">
        <v>349</v>
      </c>
    </row>
    <row r="451" spans="1:14" x14ac:dyDescent="0.25">
      <c r="A451" s="88"/>
      <c r="B451" s="89"/>
      <c r="C451" s="76"/>
      <c r="D451" s="79"/>
      <c r="E451" s="28">
        <v>1</v>
      </c>
      <c r="F451" s="28" t="s">
        <v>49</v>
      </c>
      <c r="G451" s="28" t="e">
        <f>#REF!</f>
        <v>#REF!</v>
      </c>
      <c r="H451" s="28" t="e">
        <f>#REF!</f>
        <v>#REF!</v>
      </c>
      <c r="I451" s="28" t="e">
        <f t="shared" ref="I451:I453" si="26">H451</f>
        <v>#REF!</v>
      </c>
    </row>
    <row r="452" spans="1:14" x14ac:dyDescent="0.25">
      <c r="A452" s="88"/>
      <c r="B452" s="89"/>
      <c r="C452" s="76"/>
      <c r="D452" s="79"/>
      <c r="E452" s="28">
        <v>1</v>
      </c>
      <c r="F452" s="29" t="s">
        <v>81</v>
      </c>
      <c r="G452" s="28" t="e">
        <f>#REF!</f>
        <v>#REF!</v>
      </c>
      <c r="H452" s="28" t="e">
        <f>#REF!</f>
        <v>#REF!</v>
      </c>
      <c r="I452" s="28" t="e">
        <f t="shared" si="26"/>
        <v>#REF!</v>
      </c>
    </row>
    <row r="453" spans="1:14" x14ac:dyDescent="0.25">
      <c r="A453" s="88"/>
      <c r="B453" s="89"/>
      <c r="C453" s="77"/>
      <c r="D453" s="80"/>
      <c r="E453" s="28">
        <v>1</v>
      </c>
      <c r="F453" s="28" t="s">
        <v>82</v>
      </c>
      <c r="G453" s="28" t="e">
        <f>#REF!</f>
        <v>#REF!</v>
      </c>
      <c r="H453" s="28" t="e">
        <f>#REF!</f>
        <v>#REF!</v>
      </c>
      <c r="I453" s="28" t="e">
        <f t="shared" si="26"/>
        <v>#REF!</v>
      </c>
    </row>
    <row r="454" spans="1:14" x14ac:dyDescent="0.25">
      <c r="A454" s="88"/>
      <c r="B454" s="89"/>
      <c r="C454" s="81">
        <v>7601</v>
      </c>
      <c r="D454" s="78" t="s">
        <v>33</v>
      </c>
      <c r="E454" s="28"/>
      <c r="F454" s="28" t="s">
        <v>49</v>
      </c>
      <c r="G454" s="28" t="e">
        <f>#REF!</f>
        <v>#REF!</v>
      </c>
      <c r="H454" s="28" t="e">
        <f>#REF!</f>
        <v>#REF!</v>
      </c>
      <c r="I454" s="28" t="e">
        <f>H454</f>
        <v>#REF!</v>
      </c>
      <c r="N454" s="35" t="s">
        <v>350</v>
      </c>
    </row>
    <row r="455" spans="1:14" x14ac:dyDescent="0.25">
      <c r="A455" s="88"/>
      <c r="B455" s="89"/>
      <c r="C455" s="82"/>
      <c r="D455" s="79"/>
      <c r="E455" s="28"/>
      <c r="F455" s="28" t="s">
        <v>50</v>
      </c>
      <c r="G455" s="28" t="e">
        <f>#REF!</f>
        <v>#REF!</v>
      </c>
      <c r="H455" s="28" t="e">
        <f>#REF!</f>
        <v>#REF!</v>
      </c>
      <c r="I455" s="28" t="e">
        <f t="shared" ref="I455:I465" si="27">H455</f>
        <v>#REF!</v>
      </c>
      <c r="N455" s="35" t="s">
        <v>258</v>
      </c>
    </row>
    <row r="456" spans="1:14" x14ac:dyDescent="0.25">
      <c r="A456" s="88"/>
      <c r="B456" s="89"/>
      <c r="C456" s="82"/>
      <c r="D456" s="79"/>
      <c r="E456" s="28"/>
      <c r="F456" s="28" t="s">
        <v>74</v>
      </c>
      <c r="G456" s="28" t="e">
        <f>#REF!</f>
        <v>#REF!</v>
      </c>
      <c r="H456" s="28" t="e">
        <f>#REF!</f>
        <v>#REF!</v>
      </c>
      <c r="I456" s="28" t="e">
        <f t="shared" si="27"/>
        <v>#REF!</v>
      </c>
      <c r="N456" s="35" t="s">
        <v>258</v>
      </c>
    </row>
    <row r="457" spans="1:14" ht="16.5" x14ac:dyDescent="0.25">
      <c r="A457" s="88"/>
      <c r="B457" s="89"/>
      <c r="C457" s="82"/>
      <c r="D457" s="79"/>
      <c r="E457" s="28"/>
      <c r="F457" s="28" t="s">
        <v>88</v>
      </c>
      <c r="G457" s="28" t="e">
        <f>#REF!</f>
        <v>#REF!</v>
      </c>
      <c r="H457" s="28" t="e">
        <f>#REF!</f>
        <v>#REF!</v>
      </c>
      <c r="I457" s="28" t="e">
        <f t="shared" si="27"/>
        <v>#REF!</v>
      </c>
      <c r="N457" s="35" t="s">
        <v>258</v>
      </c>
    </row>
    <row r="458" spans="1:14" ht="16.5" x14ac:dyDescent="0.25">
      <c r="A458" s="88"/>
      <c r="B458" s="89"/>
      <c r="C458" s="83"/>
      <c r="D458" s="80"/>
      <c r="E458" s="28"/>
      <c r="F458" s="28" t="s">
        <v>89</v>
      </c>
      <c r="G458" s="28" t="e">
        <f>#REF!</f>
        <v>#REF!</v>
      </c>
      <c r="H458" s="28" t="e">
        <f>#REF!</f>
        <v>#REF!</v>
      </c>
      <c r="I458" s="28" t="e">
        <f t="shared" si="27"/>
        <v>#REF!</v>
      </c>
      <c r="N458" s="35" t="s">
        <v>258</v>
      </c>
    </row>
    <row r="459" spans="1:14" x14ac:dyDescent="0.25">
      <c r="A459" s="88"/>
      <c r="B459" s="89"/>
      <c r="C459" s="81">
        <v>7602</v>
      </c>
      <c r="D459" s="78" t="s">
        <v>210</v>
      </c>
      <c r="E459" s="28"/>
      <c r="F459" s="28" t="s">
        <v>221</v>
      </c>
      <c r="G459" s="28" t="e">
        <f>#REF!</f>
        <v>#REF!</v>
      </c>
      <c r="H459" s="28" t="e">
        <f>#REF!</f>
        <v>#REF!</v>
      </c>
      <c r="I459" s="28" t="e">
        <f t="shared" si="27"/>
        <v>#REF!</v>
      </c>
      <c r="N459" s="35" t="s">
        <v>351</v>
      </c>
    </row>
    <row r="460" spans="1:14" x14ac:dyDescent="0.25">
      <c r="A460" s="88"/>
      <c r="B460" s="89"/>
      <c r="C460" s="82"/>
      <c r="D460" s="79"/>
      <c r="E460" s="28"/>
      <c r="F460" s="28" t="s">
        <v>222</v>
      </c>
      <c r="G460" s="28" t="e">
        <f>#REF!</f>
        <v>#REF!</v>
      </c>
      <c r="H460" s="28" t="e">
        <f>#REF!</f>
        <v>#REF!</v>
      </c>
      <c r="I460" s="28" t="e">
        <f t="shared" si="27"/>
        <v>#REF!</v>
      </c>
    </row>
    <row r="461" spans="1:14" x14ac:dyDescent="0.25">
      <c r="A461" s="88"/>
      <c r="B461" s="89"/>
      <c r="C461" s="83"/>
      <c r="D461" s="80"/>
      <c r="E461" s="28"/>
      <c r="F461" s="28" t="s">
        <v>223</v>
      </c>
      <c r="G461" s="28" t="e">
        <f>#REF!</f>
        <v>#REF!</v>
      </c>
      <c r="H461" s="28" t="e">
        <f>#REF!</f>
        <v>#REF!</v>
      </c>
      <c r="I461" s="28" t="e">
        <f t="shared" si="27"/>
        <v>#REF!</v>
      </c>
    </row>
    <row r="462" spans="1:14" x14ac:dyDescent="0.25">
      <c r="A462" s="88"/>
      <c r="B462" s="89"/>
      <c r="C462" s="81">
        <v>7603</v>
      </c>
      <c r="D462" s="78" t="s">
        <v>212</v>
      </c>
      <c r="E462" s="28"/>
      <c r="F462" s="28" t="s">
        <v>224</v>
      </c>
      <c r="G462" s="28" t="e">
        <f>#REF!</f>
        <v>#REF!</v>
      </c>
      <c r="H462" s="28" t="e">
        <f>#REF!</f>
        <v>#REF!</v>
      </c>
      <c r="I462" s="28" t="e">
        <f t="shared" si="27"/>
        <v>#REF!</v>
      </c>
      <c r="N462" s="35" t="s">
        <v>352</v>
      </c>
    </row>
    <row r="463" spans="1:14" x14ac:dyDescent="0.25">
      <c r="A463" s="88"/>
      <c r="B463" s="89"/>
      <c r="C463" s="82"/>
      <c r="D463" s="79"/>
      <c r="E463" s="28"/>
      <c r="F463" s="28" t="s">
        <v>225</v>
      </c>
      <c r="G463" s="28" t="e">
        <f>#REF!</f>
        <v>#REF!</v>
      </c>
      <c r="H463" s="28" t="e">
        <f>#REF!</f>
        <v>#REF!</v>
      </c>
      <c r="I463" s="28" t="e">
        <f t="shared" si="27"/>
        <v>#REF!</v>
      </c>
    </row>
    <row r="464" spans="1:14" x14ac:dyDescent="0.25">
      <c r="A464" s="88"/>
      <c r="B464" s="89"/>
      <c r="C464" s="82"/>
      <c r="D464" s="79"/>
      <c r="E464" s="28"/>
      <c r="F464" s="28" t="s">
        <v>226</v>
      </c>
      <c r="G464" s="28" t="e">
        <f>#REF!</f>
        <v>#REF!</v>
      </c>
      <c r="H464" s="28" t="e">
        <f>#REF!</f>
        <v>#REF!</v>
      </c>
      <c r="I464" s="28" t="e">
        <f t="shared" si="27"/>
        <v>#REF!</v>
      </c>
    </row>
    <row r="465" spans="1:14" x14ac:dyDescent="0.25">
      <c r="A465" s="90"/>
      <c r="B465" s="91"/>
      <c r="C465" s="83"/>
      <c r="D465" s="80"/>
      <c r="E465" s="28"/>
      <c r="F465" s="28" t="s">
        <v>227</v>
      </c>
      <c r="G465" s="28" t="e">
        <f>#REF!</f>
        <v>#REF!</v>
      </c>
      <c r="H465" s="28" t="e">
        <f>#REF!</f>
        <v>#REF!</v>
      </c>
      <c r="I465" s="28" t="e">
        <f t="shared" si="27"/>
        <v>#REF!</v>
      </c>
      <c r="J465" s="32" t="e">
        <f>SUM(I438:I465)</f>
        <v>#REF!</v>
      </c>
      <c r="K465" s="32" t="e">
        <f>J465=#REF!</f>
        <v>#REF!</v>
      </c>
    </row>
    <row r="466" spans="1:14" ht="15" customHeight="1" x14ac:dyDescent="0.25">
      <c r="A466" s="86" t="s">
        <v>16</v>
      </c>
      <c r="B466" s="87"/>
      <c r="C466" s="93" t="s">
        <v>128</v>
      </c>
      <c r="D466" s="78" t="s">
        <v>28</v>
      </c>
      <c r="E466" s="28">
        <v>4</v>
      </c>
      <c r="F466" s="28" t="s">
        <v>41</v>
      </c>
      <c r="G466" s="28" t="e">
        <f>#REF!</f>
        <v>#REF!</v>
      </c>
      <c r="H466" s="28" t="e">
        <f>#REF!</f>
        <v>#REF!</v>
      </c>
      <c r="I466" s="28" t="e">
        <f>#REF!</f>
        <v>#REF!</v>
      </c>
      <c r="N466" s="35" t="s">
        <v>353</v>
      </c>
    </row>
    <row r="467" spans="1:14" x14ac:dyDescent="0.25">
      <c r="A467" s="88"/>
      <c r="B467" s="89"/>
      <c r="C467" s="94"/>
      <c r="D467" s="79"/>
      <c r="E467" s="28">
        <v>4</v>
      </c>
      <c r="F467" s="28" t="s">
        <v>42</v>
      </c>
      <c r="G467" s="28" t="e">
        <f>#REF!</f>
        <v>#REF!</v>
      </c>
      <c r="H467" s="28" t="e">
        <f>#REF!</f>
        <v>#REF!</v>
      </c>
      <c r="I467" s="28" t="e">
        <f>#REF!</f>
        <v>#REF!</v>
      </c>
      <c r="N467" s="35" t="s">
        <v>258</v>
      </c>
    </row>
    <row r="468" spans="1:14" x14ac:dyDescent="0.25">
      <c r="A468" s="88"/>
      <c r="B468" s="89"/>
      <c r="C468" s="94"/>
      <c r="D468" s="79"/>
      <c r="E468" s="28">
        <v>4</v>
      </c>
      <c r="F468" s="29" t="s">
        <v>43</v>
      </c>
      <c r="G468" s="28" t="e">
        <f>#REF!</f>
        <v>#REF!</v>
      </c>
      <c r="H468" s="28" t="e">
        <f>#REF!</f>
        <v>#REF!</v>
      </c>
      <c r="I468" s="28" t="e">
        <f>#REF!</f>
        <v>#REF!</v>
      </c>
      <c r="N468" s="35" t="s">
        <v>258</v>
      </c>
    </row>
    <row r="469" spans="1:14" x14ac:dyDescent="0.25">
      <c r="A469" s="88"/>
      <c r="B469" s="89"/>
      <c r="C469" s="95"/>
      <c r="D469" s="80"/>
      <c r="E469" s="28">
        <v>4</v>
      </c>
      <c r="F469" s="28" t="s">
        <v>44</v>
      </c>
      <c r="G469" s="28" t="e">
        <f>#REF!</f>
        <v>#REF!</v>
      </c>
      <c r="H469" s="28" t="e">
        <f>#REF!</f>
        <v>#REF!</v>
      </c>
      <c r="I469" s="28" t="e">
        <f>#REF!</f>
        <v>#REF!</v>
      </c>
      <c r="N469" s="35" t="s">
        <v>258</v>
      </c>
    </row>
    <row r="470" spans="1:14" x14ac:dyDescent="0.25">
      <c r="A470" s="88"/>
      <c r="B470" s="89"/>
      <c r="C470" s="81" t="s">
        <v>129</v>
      </c>
      <c r="D470" s="78" t="s">
        <v>29</v>
      </c>
      <c r="E470" s="28">
        <v>4</v>
      </c>
      <c r="F470" s="28" t="s">
        <v>80</v>
      </c>
      <c r="G470" s="33" t="e">
        <f>#REF!</f>
        <v>#REF!</v>
      </c>
      <c r="H470" s="33" t="e">
        <f>#REF!</f>
        <v>#REF!</v>
      </c>
      <c r="I470" s="33" t="e">
        <f>#REF!</f>
        <v>#REF!</v>
      </c>
      <c r="N470" s="35" t="s">
        <v>354</v>
      </c>
    </row>
    <row r="471" spans="1:14" x14ac:dyDescent="0.25">
      <c r="A471" s="88"/>
      <c r="B471" s="89"/>
      <c r="C471" s="82"/>
      <c r="D471" s="79"/>
      <c r="E471" s="28">
        <v>4</v>
      </c>
      <c r="F471" s="28" t="s">
        <v>49</v>
      </c>
      <c r="G471" s="33" t="e">
        <f>#REF!</f>
        <v>#REF!</v>
      </c>
      <c r="H471" s="33" t="e">
        <f>#REF!</f>
        <v>#REF!</v>
      </c>
      <c r="I471" s="33" t="e">
        <f>#REF!</f>
        <v>#REF!</v>
      </c>
      <c r="N471" s="35" t="s">
        <v>258</v>
      </c>
    </row>
    <row r="472" spans="1:14" x14ac:dyDescent="0.25">
      <c r="A472" s="88"/>
      <c r="B472" s="89"/>
      <c r="C472" s="82"/>
      <c r="D472" s="79"/>
      <c r="E472" s="28">
        <v>4</v>
      </c>
      <c r="F472" s="29" t="s">
        <v>81</v>
      </c>
      <c r="G472" s="33" t="e">
        <f>#REF!</f>
        <v>#REF!</v>
      </c>
      <c r="H472" s="33" t="e">
        <f>#REF!</f>
        <v>#REF!</v>
      </c>
      <c r="I472" s="33" t="e">
        <f>#REF!</f>
        <v>#REF!</v>
      </c>
      <c r="N472" s="35" t="s">
        <v>258</v>
      </c>
    </row>
    <row r="473" spans="1:14" x14ac:dyDescent="0.25">
      <c r="A473" s="88"/>
      <c r="B473" s="89"/>
      <c r="C473" s="83"/>
      <c r="D473" s="80"/>
      <c r="E473" s="28">
        <v>4</v>
      </c>
      <c r="F473" s="28" t="s">
        <v>82</v>
      </c>
      <c r="G473" s="33" t="e">
        <f>#REF!</f>
        <v>#REF!</v>
      </c>
      <c r="H473" s="33" t="e">
        <f>#REF!</f>
        <v>#REF!</v>
      </c>
      <c r="I473" s="33" t="e">
        <f>#REF!</f>
        <v>#REF!</v>
      </c>
      <c r="N473" s="35" t="s">
        <v>258</v>
      </c>
    </row>
    <row r="474" spans="1:14" x14ac:dyDescent="0.25">
      <c r="A474" s="88"/>
      <c r="B474" s="89"/>
      <c r="C474" s="81" t="s">
        <v>130</v>
      </c>
      <c r="D474" s="78" t="s">
        <v>30</v>
      </c>
      <c r="E474" s="28">
        <v>4</v>
      </c>
      <c r="F474" s="28" t="s">
        <v>80</v>
      </c>
      <c r="G474" s="28" t="e">
        <f>#REF!</f>
        <v>#REF!</v>
      </c>
      <c r="H474" s="28" t="e">
        <f>#REF!</f>
        <v>#REF!</v>
      </c>
      <c r="I474" s="28" t="e">
        <f>#REF!</f>
        <v>#REF!</v>
      </c>
      <c r="N474" s="35" t="s">
        <v>196</v>
      </c>
    </row>
    <row r="475" spans="1:14" x14ac:dyDescent="0.25">
      <c r="A475" s="88"/>
      <c r="B475" s="89"/>
      <c r="C475" s="82"/>
      <c r="D475" s="79"/>
      <c r="E475" s="28">
        <v>4</v>
      </c>
      <c r="F475" s="28" t="s">
        <v>49</v>
      </c>
      <c r="G475" s="28" t="e">
        <f>#REF!</f>
        <v>#REF!</v>
      </c>
      <c r="H475" s="28" t="e">
        <f>#REF!</f>
        <v>#REF!</v>
      </c>
      <c r="I475" s="28" t="e">
        <f>#REF!</f>
        <v>#REF!</v>
      </c>
      <c r="N475" s="35" t="s">
        <v>258</v>
      </c>
    </row>
    <row r="476" spans="1:14" x14ac:dyDescent="0.25">
      <c r="A476" s="88"/>
      <c r="B476" s="89"/>
      <c r="C476" s="82"/>
      <c r="D476" s="79"/>
      <c r="E476" s="28">
        <v>4</v>
      </c>
      <c r="F476" s="29" t="s">
        <v>81</v>
      </c>
      <c r="G476" s="28" t="e">
        <f>#REF!</f>
        <v>#REF!</v>
      </c>
      <c r="H476" s="28" t="e">
        <f>#REF!</f>
        <v>#REF!</v>
      </c>
      <c r="I476" s="28" t="e">
        <f>#REF!</f>
        <v>#REF!</v>
      </c>
      <c r="N476" s="35" t="s">
        <v>258</v>
      </c>
    </row>
    <row r="477" spans="1:14" x14ac:dyDescent="0.25">
      <c r="A477" s="88"/>
      <c r="B477" s="89"/>
      <c r="C477" s="83"/>
      <c r="D477" s="80"/>
      <c r="E477" s="28">
        <v>4</v>
      </c>
      <c r="F477" s="28" t="s">
        <v>82</v>
      </c>
      <c r="G477" s="28" t="e">
        <f>#REF!</f>
        <v>#REF!</v>
      </c>
      <c r="H477" s="28" t="e">
        <f>#REF!</f>
        <v>#REF!</v>
      </c>
      <c r="I477" s="28" t="e">
        <f>#REF!</f>
        <v>#REF!</v>
      </c>
      <c r="N477" s="35" t="s">
        <v>258</v>
      </c>
    </row>
    <row r="478" spans="1:14" x14ac:dyDescent="0.25">
      <c r="A478" s="88"/>
      <c r="B478" s="89"/>
      <c r="C478" s="75" t="s">
        <v>246</v>
      </c>
      <c r="D478" s="78" t="s">
        <v>228</v>
      </c>
      <c r="E478" s="28">
        <v>1</v>
      </c>
      <c r="F478" s="28" t="s">
        <v>80</v>
      </c>
      <c r="G478" s="28" t="e">
        <f>#REF!</f>
        <v>#REF!</v>
      </c>
      <c r="H478" s="28" t="e">
        <f>#REF!</f>
        <v>#REF!</v>
      </c>
      <c r="I478" s="28" t="e">
        <f>H478</f>
        <v>#REF!</v>
      </c>
      <c r="N478" s="35" t="s">
        <v>355</v>
      </c>
    </row>
    <row r="479" spans="1:14" x14ac:dyDescent="0.25">
      <c r="A479" s="88"/>
      <c r="B479" s="89"/>
      <c r="C479" s="76"/>
      <c r="D479" s="79"/>
      <c r="E479" s="28">
        <v>1</v>
      </c>
      <c r="F479" s="28" t="s">
        <v>49</v>
      </c>
      <c r="G479" s="28" t="e">
        <f>#REF!</f>
        <v>#REF!</v>
      </c>
      <c r="H479" s="28" t="e">
        <f>#REF!</f>
        <v>#REF!</v>
      </c>
      <c r="I479" s="28" t="e">
        <f t="shared" ref="I479:I481" si="28">H479</f>
        <v>#REF!</v>
      </c>
    </row>
    <row r="480" spans="1:14" x14ac:dyDescent="0.25">
      <c r="A480" s="88"/>
      <c r="B480" s="89"/>
      <c r="C480" s="76"/>
      <c r="D480" s="79"/>
      <c r="E480" s="28">
        <v>1</v>
      </c>
      <c r="F480" s="29" t="s">
        <v>81</v>
      </c>
      <c r="G480" s="28" t="e">
        <f>#REF!</f>
        <v>#REF!</v>
      </c>
      <c r="H480" s="28" t="e">
        <f>#REF!</f>
        <v>#REF!</v>
      </c>
      <c r="I480" s="28" t="e">
        <f t="shared" si="28"/>
        <v>#REF!</v>
      </c>
    </row>
    <row r="481" spans="1:14" x14ac:dyDescent="0.25">
      <c r="A481" s="88"/>
      <c r="B481" s="89"/>
      <c r="C481" s="77"/>
      <c r="D481" s="80"/>
      <c r="E481" s="28">
        <v>1</v>
      </c>
      <c r="F481" s="28" t="s">
        <v>82</v>
      </c>
      <c r="G481" s="28" t="e">
        <f>#REF!</f>
        <v>#REF!</v>
      </c>
      <c r="H481" s="28" t="e">
        <f>#REF!</f>
        <v>#REF!</v>
      </c>
      <c r="I481" s="28" t="e">
        <f t="shared" si="28"/>
        <v>#REF!</v>
      </c>
    </row>
    <row r="482" spans="1:14" x14ac:dyDescent="0.25">
      <c r="A482" s="88"/>
      <c r="B482" s="89"/>
      <c r="C482" s="81">
        <v>7701</v>
      </c>
      <c r="D482" s="78" t="s">
        <v>33</v>
      </c>
      <c r="E482" s="28"/>
      <c r="F482" s="28" t="s">
        <v>49</v>
      </c>
      <c r="G482" s="28" t="e">
        <f>#REF!</f>
        <v>#REF!</v>
      </c>
      <c r="H482" s="28" t="e">
        <f>#REF!</f>
        <v>#REF!</v>
      </c>
      <c r="I482" s="28" t="e">
        <f>H482</f>
        <v>#REF!</v>
      </c>
      <c r="N482" s="35" t="s">
        <v>356</v>
      </c>
    </row>
    <row r="483" spans="1:14" x14ac:dyDescent="0.25">
      <c r="A483" s="88"/>
      <c r="B483" s="89"/>
      <c r="C483" s="82"/>
      <c r="D483" s="79"/>
      <c r="E483" s="28"/>
      <c r="F483" s="28" t="s">
        <v>50</v>
      </c>
      <c r="G483" s="28" t="e">
        <f>#REF!</f>
        <v>#REF!</v>
      </c>
      <c r="H483" s="28" t="e">
        <f>#REF!</f>
        <v>#REF!</v>
      </c>
      <c r="I483" s="28" t="e">
        <f t="shared" ref="I483:I493" si="29">H483</f>
        <v>#REF!</v>
      </c>
      <c r="N483" s="35" t="s">
        <v>258</v>
      </c>
    </row>
    <row r="484" spans="1:14" x14ac:dyDescent="0.25">
      <c r="A484" s="88"/>
      <c r="B484" s="89"/>
      <c r="C484" s="82"/>
      <c r="D484" s="79"/>
      <c r="E484" s="28"/>
      <c r="F484" s="28" t="s">
        <v>74</v>
      </c>
      <c r="G484" s="28" t="e">
        <f>#REF!</f>
        <v>#REF!</v>
      </c>
      <c r="H484" s="28" t="e">
        <f>#REF!</f>
        <v>#REF!</v>
      </c>
      <c r="I484" s="28" t="e">
        <f t="shared" si="29"/>
        <v>#REF!</v>
      </c>
      <c r="N484" s="35" t="s">
        <v>258</v>
      </c>
    </row>
    <row r="485" spans="1:14" ht="16.5" x14ac:dyDescent="0.25">
      <c r="A485" s="88"/>
      <c r="B485" s="89"/>
      <c r="C485" s="82"/>
      <c r="D485" s="79"/>
      <c r="E485" s="28"/>
      <c r="F485" s="28" t="s">
        <v>88</v>
      </c>
      <c r="G485" s="28" t="e">
        <f>#REF!</f>
        <v>#REF!</v>
      </c>
      <c r="H485" s="28" t="e">
        <f>#REF!</f>
        <v>#REF!</v>
      </c>
      <c r="I485" s="28" t="e">
        <f t="shared" si="29"/>
        <v>#REF!</v>
      </c>
      <c r="N485" s="35" t="s">
        <v>258</v>
      </c>
    </row>
    <row r="486" spans="1:14" ht="16.5" x14ac:dyDescent="0.25">
      <c r="A486" s="88"/>
      <c r="B486" s="89"/>
      <c r="C486" s="83"/>
      <c r="D486" s="80"/>
      <c r="E486" s="28"/>
      <c r="F486" s="28" t="s">
        <v>89</v>
      </c>
      <c r="G486" s="28" t="e">
        <f>#REF!</f>
        <v>#REF!</v>
      </c>
      <c r="H486" s="28" t="e">
        <f>#REF!</f>
        <v>#REF!</v>
      </c>
      <c r="I486" s="28" t="e">
        <f t="shared" si="29"/>
        <v>#REF!</v>
      </c>
      <c r="N486" s="35" t="s">
        <v>258</v>
      </c>
    </row>
    <row r="487" spans="1:14" x14ac:dyDescent="0.25">
      <c r="A487" s="88"/>
      <c r="B487" s="89"/>
      <c r="C487" s="81">
        <v>7702</v>
      </c>
      <c r="D487" s="78" t="s">
        <v>210</v>
      </c>
      <c r="E487" s="28"/>
      <c r="F487" s="28" t="s">
        <v>221</v>
      </c>
      <c r="G487" s="28" t="e">
        <f>#REF!</f>
        <v>#REF!</v>
      </c>
      <c r="H487" s="28" t="e">
        <f>#REF!</f>
        <v>#REF!</v>
      </c>
      <c r="I487" s="28" t="e">
        <f t="shared" si="29"/>
        <v>#REF!</v>
      </c>
      <c r="N487" s="35" t="s">
        <v>357</v>
      </c>
    </row>
    <row r="488" spans="1:14" x14ac:dyDescent="0.25">
      <c r="A488" s="88"/>
      <c r="B488" s="89"/>
      <c r="C488" s="82"/>
      <c r="D488" s="79"/>
      <c r="E488" s="28"/>
      <c r="F488" s="28" t="s">
        <v>222</v>
      </c>
      <c r="G488" s="28" t="e">
        <f>#REF!</f>
        <v>#REF!</v>
      </c>
      <c r="H488" s="28" t="e">
        <f>#REF!</f>
        <v>#REF!</v>
      </c>
      <c r="I488" s="28" t="e">
        <f t="shared" si="29"/>
        <v>#REF!</v>
      </c>
    </row>
    <row r="489" spans="1:14" x14ac:dyDescent="0.25">
      <c r="A489" s="88"/>
      <c r="B489" s="89"/>
      <c r="C489" s="83"/>
      <c r="D489" s="80"/>
      <c r="E489" s="28"/>
      <c r="F489" s="28" t="s">
        <v>223</v>
      </c>
      <c r="G489" s="28" t="e">
        <f>#REF!</f>
        <v>#REF!</v>
      </c>
      <c r="H489" s="28" t="e">
        <f>#REF!</f>
        <v>#REF!</v>
      </c>
      <c r="I489" s="28" t="e">
        <f t="shared" si="29"/>
        <v>#REF!</v>
      </c>
    </row>
    <row r="490" spans="1:14" x14ac:dyDescent="0.25">
      <c r="A490" s="88"/>
      <c r="B490" s="89"/>
      <c r="C490" s="81">
        <v>7703</v>
      </c>
      <c r="D490" s="78" t="s">
        <v>212</v>
      </c>
      <c r="E490" s="28"/>
      <c r="F490" s="28" t="s">
        <v>224</v>
      </c>
      <c r="G490" s="28" t="e">
        <f>#REF!</f>
        <v>#REF!</v>
      </c>
      <c r="H490" s="28" t="e">
        <f>#REF!</f>
        <v>#REF!</v>
      </c>
      <c r="I490" s="28" t="e">
        <f t="shared" si="29"/>
        <v>#REF!</v>
      </c>
      <c r="N490" s="35" t="s">
        <v>358</v>
      </c>
    </row>
    <row r="491" spans="1:14" x14ac:dyDescent="0.25">
      <c r="A491" s="88"/>
      <c r="B491" s="89"/>
      <c r="C491" s="82"/>
      <c r="D491" s="79"/>
      <c r="E491" s="28"/>
      <c r="F491" s="28" t="s">
        <v>225</v>
      </c>
      <c r="G491" s="28" t="e">
        <f>#REF!</f>
        <v>#REF!</v>
      </c>
      <c r="H491" s="28" t="e">
        <f>#REF!</f>
        <v>#REF!</v>
      </c>
      <c r="I491" s="28" t="e">
        <f t="shared" si="29"/>
        <v>#REF!</v>
      </c>
    </row>
    <row r="492" spans="1:14" x14ac:dyDescent="0.25">
      <c r="A492" s="88"/>
      <c r="B492" s="89"/>
      <c r="C492" s="82"/>
      <c r="D492" s="79"/>
      <c r="E492" s="28"/>
      <c r="F492" s="28" t="s">
        <v>226</v>
      </c>
      <c r="G492" s="28" t="e">
        <f>#REF!</f>
        <v>#REF!</v>
      </c>
      <c r="H492" s="28" t="e">
        <f>#REF!</f>
        <v>#REF!</v>
      </c>
      <c r="I492" s="28" t="e">
        <f t="shared" si="29"/>
        <v>#REF!</v>
      </c>
    </row>
    <row r="493" spans="1:14" x14ac:dyDescent="0.25">
      <c r="A493" s="90"/>
      <c r="B493" s="91"/>
      <c r="C493" s="83"/>
      <c r="D493" s="80"/>
      <c r="E493" s="28"/>
      <c r="F493" s="28" t="s">
        <v>227</v>
      </c>
      <c r="G493" s="28" t="e">
        <f>#REF!</f>
        <v>#REF!</v>
      </c>
      <c r="H493" s="28" t="e">
        <f>#REF!</f>
        <v>#REF!</v>
      </c>
      <c r="I493" s="28" t="e">
        <f t="shared" si="29"/>
        <v>#REF!</v>
      </c>
      <c r="J493" s="32" t="e">
        <f>SUM(I466:I493)</f>
        <v>#REF!</v>
      </c>
      <c r="K493" s="32" t="e">
        <f>J493=#REF!</f>
        <v>#REF!</v>
      </c>
    </row>
    <row r="494" spans="1:14" ht="15" customHeight="1" x14ac:dyDescent="0.25">
      <c r="A494" s="92" t="s">
        <v>17</v>
      </c>
      <c r="B494" s="92" t="s">
        <v>197</v>
      </c>
      <c r="C494" s="81" t="s">
        <v>131</v>
      </c>
      <c r="D494" s="78" t="s">
        <v>28</v>
      </c>
      <c r="E494" s="28">
        <v>5</v>
      </c>
      <c r="F494" s="28" t="s">
        <v>41</v>
      </c>
      <c r="G494" s="28" t="e">
        <f>#REF!</f>
        <v>#REF!</v>
      </c>
      <c r="H494" s="28" t="e">
        <f>#REF!</f>
        <v>#REF!</v>
      </c>
      <c r="I494" s="28" t="e">
        <f>#REF!</f>
        <v>#REF!</v>
      </c>
      <c r="N494" s="35" t="s">
        <v>359</v>
      </c>
    </row>
    <row r="495" spans="1:14" x14ac:dyDescent="0.25">
      <c r="A495" s="92"/>
      <c r="B495" s="92"/>
      <c r="C495" s="82"/>
      <c r="D495" s="79"/>
      <c r="E495" s="28">
        <v>5</v>
      </c>
      <c r="F495" s="28" t="s">
        <v>42</v>
      </c>
      <c r="G495" s="28" t="e">
        <f>#REF!</f>
        <v>#REF!</v>
      </c>
      <c r="H495" s="28" t="e">
        <f>#REF!</f>
        <v>#REF!</v>
      </c>
      <c r="I495" s="28" t="e">
        <f>#REF!</f>
        <v>#REF!</v>
      </c>
      <c r="N495" s="35" t="s">
        <v>258</v>
      </c>
    </row>
    <row r="496" spans="1:14" x14ac:dyDescent="0.25">
      <c r="A496" s="92"/>
      <c r="B496" s="92"/>
      <c r="C496" s="82"/>
      <c r="D496" s="79"/>
      <c r="E496" s="28">
        <v>5</v>
      </c>
      <c r="F496" s="29" t="s">
        <v>43</v>
      </c>
      <c r="G496" s="28" t="e">
        <f>#REF!</f>
        <v>#REF!</v>
      </c>
      <c r="H496" s="28" t="e">
        <f>#REF!</f>
        <v>#REF!</v>
      </c>
      <c r="I496" s="28" t="e">
        <f>#REF!</f>
        <v>#REF!</v>
      </c>
      <c r="N496" s="35" t="s">
        <v>258</v>
      </c>
    </row>
    <row r="497" spans="1:14" x14ac:dyDescent="0.25">
      <c r="A497" s="92"/>
      <c r="B497" s="92"/>
      <c r="C497" s="83"/>
      <c r="D497" s="80"/>
      <c r="E497" s="28">
        <v>5</v>
      </c>
      <c r="F497" s="28" t="s">
        <v>44</v>
      </c>
      <c r="G497" s="28" t="e">
        <f>#REF!</f>
        <v>#REF!</v>
      </c>
      <c r="H497" s="28" t="e">
        <f>#REF!</f>
        <v>#REF!</v>
      </c>
      <c r="I497" s="28" t="e">
        <f>#REF!</f>
        <v>#REF!</v>
      </c>
      <c r="N497" s="35" t="s">
        <v>258</v>
      </c>
    </row>
    <row r="498" spans="1:14" x14ac:dyDescent="0.25">
      <c r="A498" s="92"/>
      <c r="B498" s="92"/>
      <c r="C498" s="81" t="s">
        <v>132</v>
      </c>
      <c r="D498" s="78" t="s">
        <v>29</v>
      </c>
      <c r="E498" s="28">
        <v>10</v>
      </c>
      <c r="F498" s="28" t="s">
        <v>80</v>
      </c>
      <c r="G498" s="33" t="e">
        <f>#REF!</f>
        <v>#REF!</v>
      </c>
      <c r="H498" s="33" t="e">
        <f>#REF!</f>
        <v>#REF!</v>
      </c>
      <c r="I498" s="33" t="e">
        <f>#REF!</f>
        <v>#REF!</v>
      </c>
      <c r="N498" s="35" t="s">
        <v>202</v>
      </c>
    </row>
    <row r="499" spans="1:14" x14ac:dyDescent="0.25">
      <c r="A499" s="92"/>
      <c r="B499" s="92"/>
      <c r="C499" s="82"/>
      <c r="D499" s="79"/>
      <c r="E499" s="28">
        <v>10</v>
      </c>
      <c r="F499" s="28" t="s">
        <v>49</v>
      </c>
      <c r="G499" s="33" t="e">
        <f>#REF!</f>
        <v>#REF!</v>
      </c>
      <c r="H499" s="33" t="e">
        <f>#REF!</f>
        <v>#REF!</v>
      </c>
      <c r="I499" s="33" t="e">
        <f>#REF!</f>
        <v>#REF!</v>
      </c>
      <c r="N499" s="35" t="s">
        <v>258</v>
      </c>
    </row>
    <row r="500" spans="1:14" x14ac:dyDescent="0.25">
      <c r="A500" s="92"/>
      <c r="B500" s="92"/>
      <c r="C500" s="82"/>
      <c r="D500" s="79"/>
      <c r="E500" s="28">
        <v>10</v>
      </c>
      <c r="F500" s="29" t="s">
        <v>81</v>
      </c>
      <c r="G500" s="33" t="e">
        <f>#REF!</f>
        <v>#REF!</v>
      </c>
      <c r="H500" s="33" t="e">
        <f>#REF!</f>
        <v>#REF!</v>
      </c>
      <c r="I500" s="33" t="e">
        <f>#REF!</f>
        <v>#REF!</v>
      </c>
      <c r="N500" s="35" t="s">
        <v>258</v>
      </c>
    </row>
    <row r="501" spans="1:14" x14ac:dyDescent="0.25">
      <c r="A501" s="92"/>
      <c r="B501" s="92"/>
      <c r="C501" s="83"/>
      <c r="D501" s="80"/>
      <c r="E501" s="28">
        <v>10</v>
      </c>
      <c r="F501" s="28" t="s">
        <v>82</v>
      </c>
      <c r="G501" s="33" t="e">
        <f>#REF!</f>
        <v>#REF!</v>
      </c>
      <c r="H501" s="33" t="e">
        <f>#REF!</f>
        <v>#REF!</v>
      </c>
      <c r="I501" s="33" t="e">
        <f>#REF!</f>
        <v>#REF!</v>
      </c>
      <c r="N501" s="35" t="s">
        <v>258</v>
      </c>
    </row>
    <row r="502" spans="1:14" ht="15" customHeight="1" x14ac:dyDescent="0.25">
      <c r="A502" s="92"/>
      <c r="B502" s="92"/>
      <c r="C502" s="81" t="s">
        <v>133</v>
      </c>
      <c r="D502" s="78" t="s">
        <v>30</v>
      </c>
      <c r="E502" s="28">
        <v>5</v>
      </c>
      <c r="F502" s="28" t="s">
        <v>80</v>
      </c>
      <c r="G502" s="28" t="e">
        <f>#REF!</f>
        <v>#REF!</v>
      </c>
      <c r="H502" s="28" t="e">
        <f>#REF!</f>
        <v>#REF!</v>
      </c>
      <c r="I502" s="28" t="e">
        <f>#REF!</f>
        <v>#REF!</v>
      </c>
      <c r="N502" s="35" t="s">
        <v>203</v>
      </c>
    </row>
    <row r="503" spans="1:14" x14ac:dyDescent="0.25">
      <c r="A503" s="92"/>
      <c r="B503" s="92"/>
      <c r="C503" s="82"/>
      <c r="D503" s="79"/>
      <c r="E503" s="28">
        <v>5</v>
      </c>
      <c r="F503" s="28" t="s">
        <v>49</v>
      </c>
      <c r="G503" s="28" t="e">
        <f>#REF!</f>
        <v>#REF!</v>
      </c>
      <c r="H503" s="28" t="e">
        <f>#REF!</f>
        <v>#REF!</v>
      </c>
      <c r="I503" s="28" t="e">
        <f>#REF!</f>
        <v>#REF!</v>
      </c>
      <c r="N503" s="35" t="s">
        <v>258</v>
      </c>
    </row>
    <row r="504" spans="1:14" x14ac:dyDescent="0.25">
      <c r="A504" s="92"/>
      <c r="B504" s="92"/>
      <c r="C504" s="82"/>
      <c r="D504" s="79"/>
      <c r="E504" s="28">
        <v>5</v>
      </c>
      <c r="F504" s="29" t="s">
        <v>81</v>
      </c>
      <c r="G504" s="28" t="e">
        <f>#REF!</f>
        <v>#REF!</v>
      </c>
      <c r="H504" s="28" t="e">
        <f>#REF!</f>
        <v>#REF!</v>
      </c>
      <c r="I504" s="28" t="e">
        <f>#REF!</f>
        <v>#REF!</v>
      </c>
      <c r="N504" s="35" t="s">
        <v>258</v>
      </c>
    </row>
    <row r="505" spans="1:14" x14ac:dyDescent="0.25">
      <c r="A505" s="92"/>
      <c r="B505" s="92"/>
      <c r="C505" s="83"/>
      <c r="D505" s="80"/>
      <c r="E505" s="28">
        <v>5</v>
      </c>
      <c r="F505" s="28" t="s">
        <v>82</v>
      </c>
      <c r="G505" s="28" t="e">
        <f>#REF!</f>
        <v>#REF!</v>
      </c>
      <c r="H505" s="28" t="e">
        <f>#REF!</f>
        <v>#REF!</v>
      </c>
      <c r="I505" s="28" t="e">
        <f>#REF!</f>
        <v>#REF!</v>
      </c>
      <c r="N505" s="35" t="s">
        <v>258</v>
      </c>
    </row>
    <row r="506" spans="1:14" x14ac:dyDescent="0.25">
      <c r="A506" s="92"/>
      <c r="B506" s="92"/>
      <c r="C506" s="75" t="s">
        <v>249</v>
      </c>
      <c r="D506" s="78" t="s">
        <v>228</v>
      </c>
      <c r="E506" s="28">
        <v>1</v>
      </c>
      <c r="F506" s="28" t="s">
        <v>80</v>
      </c>
      <c r="G506" s="28" t="e">
        <f>#REF!</f>
        <v>#REF!</v>
      </c>
      <c r="H506" s="28" t="e">
        <f>#REF!</f>
        <v>#REF!</v>
      </c>
      <c r="I506" s="28" t="e">
        <f>H506</f>
        <v>#REF!</v>
      </c>
      <c r="N506" s="35" t="s">
        <v>360</v>
      </c>
    </row>
    <row r="507" spans="1:14" x14ac:dyDescent="0.25">
      <c r="A507" s="92"/>
      <c r="B507" s="92"/>
      <c r="C507" s="76"/>
      <c r="D507" s="79"/>
      <c r="E507" s="28">
        <v>1</v>
      </c>
      <c r="F507" s="28" t="s">
        <v>49</v>
      </c>
      <c r="G507" s="28" t="e">
        <f>#REF!</f>
        <v>#REF!</v>
      </c>
      <c r="H507" s="28" t="e">
        <f>#REF!</f>
        <v>#REF!</v>
      </c>
      <c r="I507" s="28" t="e">
        <f t="shared" ref="I507:I509" si="30">H507</f>
        <v>#REF!</v>
      </c>
    </row>
    <row r="508" spans="1:14" x14ac:dyDescent="0.25">
      <c r="A508" s="92"/>
      <c r="B508" s="92"/>
      <c r="C508" s="76"/>
      <c r="D508" s="79"/>
      <c r="E508" s="28">
        <v>1</v>
      </c>
      <c r="F508" s="29" t="s">
        <v>81</v>
      </c>
      <c r="G508" s="28" t="e">
        <f>#REF!</f>
        <v>#REF!</v>
      </c>
      <c r="H508" s="28" t="e">
        <f>#REF!</f>
        <v>#REF!</v>
      </c>
      <c r="I508" s="28" t="e">
        <f t="shared" si="30"/>
        <v>#REF!</v>
      </c>
    </row>
    <row r="509" spans="1:14" x14ac:dyDescent="0.25">
      <c r="A509" s="92"/>
      <c r="B509" s="92"/>
      <c r="C509" s="77"/>
      <c r="D509" s="80"/>
      <c r="E509" s="28">
        <v>1</v>
      </c>
      <c r="F509" s="28" t="s">
        <v>82</v>
      </c>
      <c r="G509" s="28" t="e">
        <f>#REF!</f>
        <v>#REF!</v>
      </c>
      <c r="H509" s="28" t="e">
        <f>#REF!</f>
        <v>#REF!</v>
      </c>
      <c r="I509" s="28" t="e">
        <f t="shared" si="30"/>
        <v>#REF!</v>
      </c>
    </row>
    <row r="510" spans="1:14" x14ac:dyDescent="0.25">
      <c r="A510" s="92"/>
      <c r="B510" s="92"/>
      <c r="C510" s="81">
        <v>7801</v>
      </c>
      <c r="D510" s="78" t="s">
        <v>33</v>
      </c>
      <c r="E510" s="28"/>
      <c r="F510" s="28" t="s">
        <v>49</v>
      </c>
      <c r="G510" s="28" t="e">
        <f>#REF!</f>
        <v>#REF!</v>
      </c>
      <c r="H510" s="28" t="e">
        <f>#REF!</f>
        <v>#REF!</v>
      </c>
      <c r="I510" s="28" t="e">
        <f>H510</f>
        <v>#REF!</v>
      </c>
      <c r="N510" s="35" t="s">
        <v>361</v>
      </c>
    </row>
    <row r="511" spans="1:14" x14ac:dyDescent="0.25">
      <c r="A511" s="92"/>
      <c r="B511" s="92"/>
      <c r="C511" s="82"/>
      <c r="D511" s="79"/>
      <c r="E511" s="28"/>
      <c r="F511" s="28" t="s">
        <v>50</v>
      </c>
      <c r="G511" s="28" t="e">
        <f>#REF!</f>
        <v>#REF!</v>
      </c>
      <c r="H511" s="28" t="e">
        <f>#REF!</f>
        <v>#REF!</v>
      </c>
      <c r="I511" s="28" t="e">
        <f t="shared" ref="I511:I521" si="31">H511</f>
        <v>#REF!</v>
      </c>
      <c r="N511" s="35" t="s">
        <v>258</v>
      </c>
    </row>
    <row r="512" spans="1:14" x14ac:dyDescent="0.25">
      <c r="A512" s="92"/>
      <c r="B512" s="92"/>
      <c r="C512" s="82"/>
      <c r="D512" s="79"/>
      <c r="E512" s="28"/>
      <c r="F512" s="28" t="s">
        <v>74</v>
      </c>
      <c r="G512" s="28" t="e">
        <f>#REF!</f>
        <v>#REF!</v>
      </c>
      <c r="H512" s="28" t="e">
        <f>#REF!</f>
        <v>#REF!</v>
      </c>
      <c r="I512" s="28" t="e">
        <f t="shared" si="31"/>
        <v>#REF!</v>
      </c>
      <c r="N512" s="35" t="s">
        <v>258</v>
      </c>
    </row>
    <row r="513" spans="1:14" ht="16.5" x14ac:dyDescent="0.25">
      <c r="A513" s="92"/>
      <c r="B513" s="92"/>
      <c r="C513" s="82"/>
      <c r="D513" s="79"/>
      <c r="E513" s="28"/>
      <c r="F513" s="28" t="s">
        <v>88</v>
      </c>
      <c r="G513" s="28" t="e">
        <f>#REF!</f>
        <v>#REF!</v>
      </c>
      <c r="H513" s="28" t="e">
        <f>#REF!</f>
        <v>#REF!</v>
      </c>
      <c r="I513" s="28" t="e">
        <f t="shared" si="31"/>
        <v>#REF!</v>
      </c>
      <c r="N513" s="35" t="s">
        <v>258</v>
      </c>
    </row>
    <row r="514" spans="1:14" ht="16.5" x14ac:dyDescent="0.25">
      <c r="A514" s="92"/>
      <c r="B514" s="92"/>
      <c r="C514" s="83"/>
      <c r="D514" s="80"/>
      <c r="E514" s="28"/>
      <c r="F514" s="28" t="s">
        <v>89</v>
      </c>
      <c r="G514" s="28" t="e">
        <f>#REF!</f>
        <v>#REF!</v>
      </c>
      <c r="H514" s="28" t="e">
        <f>#REF!</f>
        <v>#REF!</v>
      </c>
      <c r="I514" s="28" t="e">
        <f t="shared" si="31"/>
        <v>#REF!</v>
      </c>
      <c r="N514" s="35" t="s">
        <v>258</v>
      </c>
    </row>
    <row r="515" spans="1:14" x14ac:dyDescent="0.25">
      <c r="A515" s="92"/>
      <c r="B515" s="92"/>
      <c r="C515" s="81">
        <v>7802</v>
      </c>
      <c r="D515" s="78" t="s">
        <v>210</v>
      </c>
      <c r="E515" s="28"/>
      <c r="F515" s="28" t="s">
        <v>221</v>
      </c>
      <c r="G515" s="28" t="e">
        <f>#REF!</f>
        <v>#REF!</v>
      </c>
      <c r="H515" s="28" t="e">
        <f>#REF!</f>
        <v>#REF!</v>
      </c>
      <c r="I515" s="28" t="e">
        <f t="shared" si="31"/>
        <v>#REF!</v>
      </c>
      <c r="N515" s="35" t="s">
        <v>362</v>
      </c>
    </row>
    <row r="516" spans="1:14" x14ac:dyDescent="0.25">
      <c r="A516" s="92"/>
      <c r="B516" s="92"/>
      <c r="C516" s="82"/>
      <c r="D516" s="79"/>
      <c r="E516" s="28"/>
      <c r="F516" s="28" t="s">
        <v>222</v>
      </c>
      <c r="G516" s="28" t="e">
        <f>#REF!</f>
        <v>#REF!</v>
      </c>
      <c r="H516" s="28" t="e">
        <f>#REF!</f>
        <v>#REF!</v>
      </c>
      <c r="I516" s="28" t="e">
        <f t="shared" si="31"/>
        <v>#REF!</v>
      </c>
    </row>
    <row r="517" spans="1:14" x14ac:dyDescent="0.25">
      <c r="A517" s="92"/>
      <c r="B517" s="92"/>
      <c r="C517" s="83"/>
      <c r="D517" s="80"/>
      <c r="E517" s="28"/>
      <c r="F517" s="28" t="s">
        <v>223</v>
      </c>
      <c r="G517" s="28" t="e">
        <f>#REF!</f>
        <v>#REF!</v>
      </c>
      <c r="H517" s="28" t="e">
        <f>#REF!</f>
        <v>#REF!</v>
      </c>
      <c r="I517" s="28" t="e">
        <f t="shared" si="31"/>
        <v>#REF!</v>
      </c>
    </row>
    <row r="518" spans="1:14" x14ac:dyDescent="0.25">
      <c r="A518" s="92"/>
      <c r="B518" s="92"/>
      <c r="C518" s="81">
        <v>7803</v>
      </c>
      <c r="D518" s="78" t="s">
        <v>212</v>
      </c>
      <c r="E518" s="28"/>
      <c r="F518" s="28" t="s">
        <v>224</v>
      </c>
      <c r="G518" s="28" t="e">
        <f>#REF!</f>
        <v>#REF!</v>
      </c>
      <c r="H518" s="28" t="e">
        <f>#REF!</f>
        <v>#REF!</v>
      </c>
      <c r="I518" s="28" t="e">
        <f t="shared" si="31"/>
        <v>#REF!</v>
      </c>
      <c r="N518" s="35" t="s">
        <v>363</v>
      </c>
    </row>
    <row r="519" spans="1:14" x14ac:dyDescent="0.25">
      <c r="A519" s="92"/>
      <c r="B519" s="92"/>
      <c r="C519" s="82"/>
      <c r="D519" s="79"/>
      <c r="E519" s="28"/>
      <c r="F519" s="28" t="s">
        <v>225</v>
      </c>
      <c r="G519" s="28" t="e">
        <f>#REF!</f>
        <v>#REF!</v>
      </c>
      <c r="H519" s="28" t="e">
        <f>#REF!</f>
        <v>#REF!</v>
      </c>
      <c r="I519" s="28" t="e">
        <f t="shared" si="31"/>
        <v>#REF!</v>
      </c>
    </row>
    <row r="520" spans="1:14" x14ac:dyDescent="0.25">
      <c r="A520" s="92"/>
      <c r="B520" s="92"/>
      <c r="C520" s="82"/>
      <c r="D520" s="79"/>
      <c r="E520" s="28"/>
      <c r="F520" s="28" t="s">
        <v>226</v>
      </c>
      <c r="G520" s="28" t="e">
        <f>#REF!</f>
        <v>#REF!</v>
      </c>
      <c r="H520" s="28" t="e">
        <f>#REF!</f>
        <v>#REF!</v>
      </c>
      <c r="I520" s="28" t="e">
        <f t="shared" si="31"/>
        <v>#REF!</v>
      </c>
    </row>
    <row r="521" spans="1:14" x14ac:dyDescent="0.25">
      <c r="A521" s="92"/>
      <c r="B521" s="92"/>
      <c r="C521" s="83"/>
      <c r="D521" s="80"/>
      <c r="E521" s="28"/>
      <c r="F521" s="28" t="s">
        <v>227</v>
      </c>
      <c r="G521" s="28" t="e">
        <f>#REF!</f>
        <v>#REF!</v>
      </c>
      <c r="H521" s="28" t="e">
        <f>#REF!</f>
        <v>#REF!</v>
      </c>
      <c r="I521" s="28" t="e">
        <f t="shared" si="31"/>
        <v>#REF!</v>
      </c>
    </row>
    <row r="522" spans="1:14" x14ac:dyDescent="0.25">
      <c r="A522" s="92"/>
      <c r="B522" s="85" t="s">
        <v>198</v>
      </c>
      <c r="C522" s="81" t="s">
        <v>250</v>
      </c>
      <c r="D522" s="78" t="s">
        <v>28</v>
      </c>
      <c r="E522" s="28">
        <v>2</v>
      </c>
      <c r="F522" s="28" t="s">
        <v>41</v>
      </c>
      <c r="G522" s="28" t="e">
        <f>#REF!</f>
        <v>#REF!</v>
      </c>
      <c r="H522" s="28" t="e">
        <f>#REF!</f>
        <v>#REF!</v>
      </c>
      <c r="I522" s="28" t="e">
        <f>#REF!</f>
        <v>#REF!</v>
      </c>
      <c r="N522" s="35" t="s">
        <v>364</v>
      </c>
    </row>
    <row r="523" spans="1:14" x14ac:dyDescent="0.25">
      <c r="A523" s="92"/>
      <c r="B523" s="85"/>
      <c r="C523" s="82"/>
      <c r="D523" s="79"/>
      <c r="E523" s="28">
        <v>2</v>
      </c>
      <c r="F523" s="28" t="s">
        <v>42</v>
      </c>
      <c r="G523" s="28" t="e">
        <f>#REF!</f>
        <v>#REF!</v>
      </c>
      <c r="H523" s="28" t="e">
        <f>#REF!</f>
        <v>#REF!</v>
      </c>
      <c r="I523" s="28" t="e">
        <f>#REF!</f>
        <v>#REF!</v>
      </c>
      <c r="N523" s="35" t="s">
        <v>258</v>
      </c>
    </row>
    <row r="524" spans="1:14" x14ac:dyDescent="0.25">
      <c r="A524" s="92"/>
      <c r="B524" s="85"/>
      <c r="C524" s="82"/>
      <c r="D524" s="79"/>
      <c r="E524" s="28">
        <v>2</v>
      </c>
      <c r="F524" s="29" t="s">
        <v>43</v>
      </c>
      <c r="G524" s="28" t="e">
        <f>#REF!</f>
        <v>#REF!</v>
      </c>
      <c r="H524" s="28" t="e">
        <f>#REF!</f>
        <v>#REF!</v>
      </c>
      <c r="I524" s="28" t="e">
        <f>#REF!</f>
        <v>#REF!</v>
      </c>
      <c r="N524" s="35" t="s">
        <v>258</v>
      </c>
    </row>
    <row r="525" spans="1:14" x14ac:dyDescent="0.25">
      <c r="A525" s="92"/>
      <c r="B525" s="85"/>
      <c r="C525" s="83"/>
      <c r="D525" s="80"/>
      <c r="E525" s="28">
        <v>2</v>
      </c>
      <c r="F525" s="28" t="s">
        <v>44</v>
      </c>
      <c r="G525" s="28" t="e">
        <f>#REF!</f>
        <v>#REF!</v>
      </c>
      <c r="H525" s="28" t="e">
        <f>#REF!</f>
        <v>#REF!</v>
      </c>
      <c r="I525" s="28" t="e">
        <f>#REF!</f>
        <v>#REF!</v>
      </c>
      <c r="N525" s="35" t="s">
        <v>258</v>
      </c>
    </row>
    <row r="526" spans="1:14" x14ac:dyDescent="0.25">
      <c r="A526" s="92"/>
      <c r="B526" s="85"/>
      <c r="C526" s="81" t="s">
        <v>251</v>
      </c>
      <c r="D526" s="78" t="s">
        <v>29</v>
      </c>
      <c r="E526" s="28">
        <v>4</v>
      </c>
      <c r="F526" s="28" t="s">
        <v>80</v>
      </c>
      <c r="G526" s="33" t="e">
        <f>#REF!</f>
        <v>#REF!</v>
      </c>
      <c r="H526" s="33" t="e">
        <f>#REF!</f>
        <v>#REF!</v>
      </c>
      <c r="I526" s="33" t="e">
        <f>#REF!</f>
        <v>#REF!</v>
      </c>
      <c r="N526" s="35" t="s">
        <v>365</v>
      </c>
    </row>
    <row r="527" spans="1:14" x14ac:dyDescent="0.25">
      <c r="A527" s="92"/>
      <c r="B527" s="85"/>
      <c r="C527" s="82"/>
      <c r="D527" s="79"/>
      <c r="E527" s="28">
        <v>4</v>
      </c>
      <c r="F527" s="28" t="s">
        <v>49</v>
      </c>
      <c r="G527" s="33" t="e">
        <f>#REF!</f>
        <v>#REF!</v>
      </c>
      <c r="H527" s="33" t="e">
        <f>#REF!</f>
        <v>#REF!</v>
      </c>
      <c r="I527" s="33" t="e">
        <f>#REF!</f>
        <v>#REF!</v>
      </c>
      <c r="N527" s="35" t="s">
        <v>258</v>
      </c>
    </row>
    <row r="528" spans="1:14" x14ac:dyDescent="0.25">
      <c r="A528" s="92"/>
      <c r="B528" s="85"/>
      <c r="C528" s="82"/>
      <c r="D528" s="79"/>
      <c r="E528" s="28">
        <v>4</v>
      </c>
      <c r="F528" s="29" t="s">
        <v>81</v>
      </c>
      <c r="G528" s="33" t="e">
        <f>#REF!</f>
        <v>#REF!</v>
      </c>
      <c r="H528" s="33" t="e">
        <f>#REF!</f>
        <v>#REF!</v>
      </c>
      <c r="I528" s="33" t="e">
        <f>#REF!</f>
        <v>#REF!</v>
      </c>
      <c r="N528" s="35" t="s">
        <v>258</v>
      </c>
    </row>
    <row r="529" spans="1:14" x14ac:dyDescent="0.25">
      <c r="A529" s="92"/>
      <c r="B529" s="85"/>
      <c r="C529" s="83"/>
      <c r="D529" s="80"/>
      <c r="E529" s="28">
        <v>4</v>
      </c>
      <c r="F529" s="28" t="s">
        <v>82</v>
      </c>
      <c r="G529" s="33" t="e">
        <f>#REF!</f>
        <v>#REF!</v>
      </c>
      <c r="H529" s="33" t="e">
        <f>#REF!</f>
        <v>#REF!</v>
      </c>
      <c r="I529" s="33" t="e">
        <f>#REF!</f>
        <v>#REF!</v>
      </c>
      <c r="N529" s="35" t="s">
        <v>258</v>
      </c>
    </row>
    <row r="530" spans="1:14" x14ac:dyDescent="0.25">
      <c r="A530" s="92"/>
      <c r="B530" s="85"/>
      <c r="C530" s="81" t="s">
        <v>252</v>
      </c>
      <c r="D530" s="78" t="s">
        <v>30</v>
      </c>
      <c r="E530" s="28">
        <v>2</v>
      </c>
      <c r="F530" s="28" t="s">
        <v>80</v>
      </c>
      <c r="G530" s="28" t="e">
        <f>#REF!</f>
        <v>#REF!</v>
      </c>
      <c r="H530" s="28" t="e">
        <f>#REF!</f>
        <v>#REF!</v>
      </c>
      <c r="I530" s="28" t="e">
        <f>#REF!</f>
        <v>#REF!</v>
      </c>
      <c r="N530" s="35" t="s">
        <v>366</v>
      </c>
    </row>
    <row r="531" spans="1:14" x14ac:dyDescent="0.25">
      <c r="A531" s="92"/>
      <c r="B531" s="85"/>
      <c r="C531" s="82"/>
      <c r="D531" s="79"/>
      <c r="E531" s="28">
        <v>2</v>
      </c>
      <c r="F531" s="28" t="s">
        <v>49</v>
      </c>
      <c r="G531" s="28" t="e">
        <f>#REF!</f>
        <v>#REF!</v>
      </c>
      <c r="H531" s="28" t="e">
        <f>#REF!</f>
        <v>#REF!</v>
      </c>
      <c r="I531" s="28" t="e">
        <f>#REF!</f>
        <v>#REF!</v>
      </c>
      <c r="N531" s="35" t="s">
        <v>258</v>
      </c>
    </row>
    <row r="532" spans="1:14" x14ac:dyDescent="0.25">
      <c r="A532" s="92"/>
      <c r="B532" s="85"/>
      <c r="C532" s="82"/>
      <c r="D532" s="79"/>
      <c r="E532" s="28">
        <v>2</v>
      </c>
      <c r="F532" s="29" t="s">
        <v>81</v>
      </c>
      <c r="G532" s="28" t="e">
        <f>#REF!</f>
        <v>#REF!</v>
      </c>
      <c r="H532" s="28" t="e">
        <f>#REF!</f>
        <v>#REF!</v>
      </c>
      <c r="I532" s="28" t="e">
        <f>#REF!</f>
        <v>#REF!</v>
      </c>
      <c r="N532" s="35" t="s">
        <v>258</v>
      </c>
    </row>
    <row r="533" spans="1:14" x14ac:dyDescent="0.25">
      <c r="A533" s="92"/>
      <c r="B533" s="85"/>
      <c r="C533" s="83"/>
      <c r="D533" s="80"/>
      <c r="E533" s="28">
        <v>2</v>
      </c>
      <c r="F533" s="28" t="s">
        <v>82</v>
      </c>
      <c r="G533" s="28" t="e">
        <f>#REF!</f>
        <v>#REF!</v>
      </c>
      <c r="H533" s="28" t="e">
        <f>#REF!</f>
        <v>#REF!</v>
      </c>
      <c r="I533" s="28" t="e">
        <f>#REF!</f>
        <v>#REF!</v>
      </c>
      <c r="N533" s="35" t="s">
        <v>258</v>
      </c>
    </row>
    <row r="534" spans="1:14" x14ac:dyDescent="0.25">
      <c r="A534" s="92"/>
      <c r="B534" s="85"/>
      <c r="C534" s="75" t="s">
        <v>253</v>
      </c>
      <c r="D534" s="78" t="s">
        <v>228</v>
      </c>
      <c r="E534" s="28">
        <v>1</v>
      </c>
      <c r="F534" s="28" t="s">
        <v>80</v>
      </c>
      <c r="G534" s="28" t="e">
        <f>#REF!</f>
        <v>#REF!</v>
      </c>
      <c r="H534" s="28" t="e">
        <f>#REF!</f>
        <v>#REF!</v>
      </c>
      <c r="I534" s="28" t="e">
        <f>H534</f>
        <v>#REF!</v>
      </c>
      <c r="N534" s="35" t="s">
        <v>367</v>
      </c>
    </row>
    <row r="535" spans="1:14" x14ac:dyDescent="0.25">
      <c r="A535" s="92"/>
      <c r="B535" s="85"/>
      <c r="C535" s="76"/>
      <c r="D535" s="79"/>
      <c r="E535" s="28">
        <v>1</v>
      </c>
      <c r="F535" s="28" t="s">
        <v>49</v>
      </c>
      <c r="G535" s="28" t="e">
        <f>#REF!</f>
        <v>#REF!</v>
      </c>
      <c r="H535" s="28" t="e">
        <f>#REF!</f>
        <v>#REF!</v>
      </c>
      <c r="I535" s="28" t="e">
        <f t="shared" ref="I535:I537" si="32">H535</f>
        <v>#REF!</v>
      </c>
    </row>
    <row r="536" spans="1:14" x14ac:dyDescent="0.25">
      <c r="A536" s="92"/>
      <c r="B536" s="85"/>
      <c r="C536" s="76"/>
      <c r="D536" s="79"/>
      <c r="E536" s="28">
        <v>1</v>
      </c>
      <c r="F536" s="29" t="s">
        <v>81</v>
      </c>
      <c r="G536" s="28" t="e">
        <f>#REF!</f>
        <v>#REF!</v>
      </c>
      <c r="H536" s="28" t="e">
        <f>#REF!</f>
        <v>#REF!</v>
      </c>
      <c r="I536" s="28" t="e">
        <f t="shared" si="32"/>
        <v>#REF!</v>
      </c>
    </row>
    <row r="537" spans="1:14" x14ac:dyDescent="0.25">
      <c r="A537" s="92"/>
      <c r="B537" s="85"/>
      <c r="C537" s="77"/>
      <c r="D537" s="80"/>
      <c r="E537" s="28">
        <v>1</v>
      </c>
      <c r="F537" s="28" t="s">
        <v>82</v>
      </c>
      <c r="G537" s="28" t="e">
        <f>#REF!</f>
        <v>#REF!</v>
      </c>
      <c r="H537" s="28" t="e">
        <f>#REF!</f>
        <v>#REF!</v>
      </c>
      <c r="I537" s="28" t="e">
        <f t="shared" si="32"/>
        <v>#REF!</v>
      </c>
    </row>
    <row r="538" spans="1:14" x14ac:dyDescent="0.25">
      <c r="A538" s="92"/>
      <c r="B538" s="85"/>
      <c r="C538" s="81">
        <v>7804</v>
      </c>
      <c r="D538" s="78" t="s">
        <v>33</v>
      </c>
      <c r="E538" s="28"/>
      <c r="F538" s="28" t="s">
        <v>49</v>
      </c>
      <c r="G538" s="28" t="e">
        <f>#REF!</f>
        <v>#REF!</v>
      </c>
      <c r="H538" s="28" t="e">
        <f>#REF!</f>
        <v>#REF!</v>
      </c>
      <c r="I538" s="28" t="e">
        <f>H538</f>
        <v>#REF!</v>
      </c>
      <c r="N538" s="35" t="s">
        <v>368</v>
      </c>
    </row>
    <row r="539" spans="1:14" x14ac:dyDescent="0.25">
      <c r="A539" s="92"/>
      <c r="B539" s="85"/>
      <c r="C539" s="82"/>
      <c r="D539" s="79"/>
      <c r="E539" s="28"/>
      <c r="F539" s="28" t="s">
        <v>50</v>
      </c>
      <c r="G539" s="28" t="e">
        <f>#REF!</f>
        <v>#REF!</v>
      </c>
      <c r="H539" s="28" t="e">
        <f>#REF!</f>
        <v>#REF!</v>
      </c>
      <c r="I539" s="28" t="e">
        <f t="shared" ref="I539:I549" si="33">H539</f>
        <v>#REF!</v>
      </c>
      <c r="N539" s="35" t="s">
        <v>258</v>
      </c>
    </row>
    <row r="540" spans="1:14" x14ac:dyDescent="0.25">
      <c r="A540" s="92"/>
      <c r="B540" s="85"/>
      <c r="C540" s="82"/>
      <c r="D540" s="79"/>
      <c r="E540" s="28"/>
      <c r="F540" s="28" t="s">
        <v>74</v>
      </c>
      <c r="G540" s="28" t="e">
        <f>#REF!</f>
        <v>#REF!</v>
      </c>
      <c r="H540" s="28" t="e">
        <f>#REF!</f>
        <v>#REF!</v>
      </c>
      <c r="I540" s="28" t="e">
        <f t="shared" si="33"/>
        <v>#REF!</v>
      </c>
      <c r="N540" s="35" t="s">
        <v>258</v>
      </c>
    </row>
    <row r="541" spans="1:14" ht="16.5" x14ac:dyDescent="0.25">
      <c r="A541" s="92"/>
      <c r="B541" s="85"/>
      <c r="C541" s="82"/>
      <c r="D541" s="79"/>
      <c r="E541" s="28"/>
      <c r="F541" s="28" t="s">
        <v>88</v>
      </c>
      <c r="G541" s="28" t="e">
        <f>#REF!</f>
        <v>#REF!</v>
      </c>
      <c r="H541" s="28" t="e">
        <f>#REF!</f>
        <v>#REF!</v>
      </c>
      <c r="I541" s="28" t="e">
        <f t="shared" si="33"/>
        <v>#REF!</v>
      </c>
      <c r="N541" s="35" t="s">
        <v>258</v>
      </c>
    </row>
    <row r="542" spans="1:14" ht="16.5" x14ac:dyDescent="0.25">
      <c r="A542" s="92"/>
      <c r="B542" s="85"/>
      <c r="C542" s="83"/>
      <c r="D542" s="80"/>
      <c r="E542" s="28"/>
      <c r="F542" s="28" t="s">
        <v>89</v>
      </c>
      <c r="G542" s="28" t="e">
        <f>#REF!</f>
        <v>#REF!</v>
      </c>
      <c r="H542" s="28" t="e">
        <f>#REF!</f>
        <v>#REF!</v>
      </c>
      <c r="I542" s="28" t="e">
        <f t="shared" si="33"/>
        <v>#REF!</v>
      </c>
      <c r="N542" s="35" t="s">
        <v>258</v>
      </c>
    </row>
    <row r="543" spans="1:14" x14ac:dyDescent="0.25">
      <c r="A543" s="92"/>
      <c r="B543" s="85"/>
      <c r="C543" s="81">
        <v>7805</v>
      </c>
      <c r="D543" s="78" t="s">
        <v>210</v>
      </c>
      <c r="E543" s="28"/>
      <c r="F543" s="28" t="s">
        <v>221</v>
      </c>
      <c r="G543" s="28" t="e">
        <f>#REF!</f>
        <v>#REF!</v>
      </c>
      <c r="H543" s="28" t="e">
        <f>#REF!</f>
        <v>#REF!</v>
      </c>
      <c r="I543" s="28" t="e">
        <f t="shared" si="33"/>
        <v>#REF!</v>
      </c>
      <c r="N543" s="35" t="s">
        <v>369</v>
      </c>
    </row>
    <row r="544" spans="1:14" x14ac:dyDescent="0.25">
      <c r="A544" s="92"/>
      <c r="B544" s="85"/>
      <c r="C544" s="82"/>
      <c r="D544" s="79"/>
      <c r="E544" s="28"/>
      <c r="F544" s="28" t="s">
        <v>222</v>
      </c>
      <c r="G544" s="28" t="e">
        <f>#REF!</f>
        <v>#REF!</v>
      </c>
      <c r="H544" s="28" t="e">
        <f>#REF!</f>
        <v>#REF!</v>
      </c>
      <c r="I544" s="28" t="e">
        <f t="shared" si="33"/>
        <v>#REF!</v>
      </c>
    </row>
    <row r="545" spans="1:14" x14ac:dyDescent="0.25">
      <c r="A545" s="92"/>
      <c r="B545" s="85"/>
      <c r="C545" s="83"/>
      <c r="D545" s="80"/>
      <c r="E545" s="28"/>
      <c r="F545" s="28" t="s">
        <v>223</v>
      </c>
      <c r="G545" s="28" t="e">
        <f>#REF!</f>
        <v>#REF!</v>
      </c>
      <c r="H545" s="28" t="e">
        <f>#REF!</f>
        <v>#REF!</v>
      </c>
      <c r="I545" s="28" t="e">
        <f t="shared" si="33"/>
        <v>#REF!</v>
      </c>
    </row>
    <row r="546" spans="1:14" x14ac:dyDescent="0.25">
      <c r="A546" s="92"/>
      <c r="B546" s="85"/>
      <c r="C546" s="81">
        <v>7806</v>
      </c>
      <c r="D546" s="78" t="s">
        <v>212</v>
      </c>
      <c r="E546" s="28"/>
      <c r="F546" s="28" t="s">
        <v>224</v>
      </c>
      <c r="G546" s="28" t="e">
        <f>#REF!</f>
        <v>#REF!</v>
      </c>
      <c r="H546" s="28" t="e">
        <f>#REF!</f>
        <v>#REF!</v>
      </c>
      <c r="I546" s="28" t="e">
        <f t="shared" si="33"/>
        <v>#REF!</v>
      </c>
      <c r="N546" s="35" t="s">
        <v>370</v>
      </c>
    </row>
    <row r="547" spans="1:14" x14ac:dyDescent="0.25">
      <c r="A547" s="92"/>
      <c r="B547" s="85"/>
      <c r="C547" s="82"/>
      <c r="D547" s="79"/>
      <c r="E547" s="28"/>
      <c r="F547" s="28" t="s">
        <v>225</v>
      </c>
      <c r="G547" s="28" t="e">
        <f>#REF!</f>
        <v>#REF!</v>
      </c>
      <c r="H547" s="28" t="e">
        <f>#REF!</f>
        <v>#REF!</v>
      </c>
      <c r="I547" s="28" t="e">
        <f t="shared" si="33"/>
        <v>#REF!</v>
      </c>
    </row>
    <row r="548" spans="1:14" x14ac:dyDescent="0.25">
      <c r="A548" s="92"/>
      <c r="B548" s="85"/>
      <c r="C548" s="82"/>
      <c r="D548" s="79"/>
      <c r="E548" s="28"/>
      <c r="F548" s="28" t="s">
        <v>226</v>
      </c>
      <c r="G548" s="28" t="e">
        <f>#REF!</f>
        <v>#REF!</v>
      </c>
      <c r="H548" s="28" t="e">
        <f>#REF!</f>
        <v>#REF!</v>
      </c>
      <c r="I548" s="28" t="e">
        <f t="shared" si="33"/>
        <v>#REF!</v>
      </c>
    </row>
    <row r="549" spans="1:14" x14ac:dyDescent="0.25">
      <c r="A549" s="92"/>
      <c r="B549" s="85"/>
      <c r="C549" s="83"/>
      <c r="D549" s="80"/>
      <c r="E549" s="28"/>
      <c r="F549" s="28" t="s">
        <v>227</v>
      </c>
      <c r="G549" s="28" t="e">
        <f>#REF!</f>
        <v>#REF!</v>
      </c>
      <c r="H549" s="28" t="e">
        <f>#REF!</f>
        <v>#REF!</v>
      </c>
      <c r="I549" s="28" t="e">
        <f t="shared" si="33"/>
        <v>#REF!</v>
      </c>
      <c r="J549" s="32" t="e">
        <f>SUM(I494:I549)</f>
        <v>#REF!</v>
      </c>
      <c r="K549" s="32" t="e">
        <f>J549=#REF!</f>
        <v>#REF!</v>
      </c>
    </row>
    <row r="550" spans="1:14" ht="15" customHeight="1" x14ac:dyDescent="0.25">
      <c r="A550" s="86" t="s">
        <v>18</v>
      </c>
      <c r="B550" s="87"/>
      <c r="C550" s="81" t="s">
        <v>134</v>
      </c>
      <c r="D550" s="78" t="s">
        <v>28</v>
      </c>
      <c r="E550" s="28">
        <v>2</v>
      </c>
      <c r="F550" s="28" t="s">
        <v>41</v>
      </c>
      <c r="G550" s="28" t="e">
        <f>#REF!</f>
        <v>#REF!</v>
      </c>
      <c r="H550" s="28" t="e">
        <f>#REF!</f>
        <v>#REF!</v>
      </c>
      <c r="I550" s="28" t="e">
        <f>#REF!</f>
        <v>#REF!</v>
      </c>
      <c r="N550" s="35" t="s">
        <v>371</v>
      </c>
    </row>
    <row r="551" spans="1:14" x14ac:dyDescent="0.25">
      <c r="A551" s="88"/>
      <c r="B551" s="89"/>
      <c r="C551" s="82"/>
      <c r="D551" s="79"/>
      <c r="E551" s="28">
        <v>2</v>
      </c>
      <c r="F551" s="28" t="s">
        <v>42</v>
      </c>
      <c r="G551" s="28" t="e">
        <f>#REF!</f>
        <v>#REF!</v>
      </c>
      <c r="H551" s="28" t="e">
        <f>#REF!</f>
        <v>#REF!</v>
      </c>
      <c r="I551" s="28" t="e">
        <f>#REF!</f>
        <v>#REF!</v>
      </c>
      <c r="N551" s="35" t="s">
        <v>258</v>
      </c>
    </row>
    <row r="552" spans="1:14" x14ac:dyDescent="0.25">
      <c r="A552" s="88"/>
      <c r="B552" s="89"/>
      <c r="C552" s="82"/>
      <c r="D552" s="79"/>
      <c r="E552" s="28">
        <v>2</v>
      </c>
      <c r="F552" s="29" t="s">
        <v>43</v>
      </c>
      <c r="G552" s="28" t="e">
        <f>#REF!</f>
        <v>#REF!</v>
      </c>
      <c r="H552" s="28" t="e">
        <f>#REF!</f>
        <v>#REF!</v>
      </c>
      <c r="I552" s="28" t="e">
        <f>#REF!</f>
        <v>#REF!</v>
      </c>
      <c r="N552" s="35" t="s">
        <v>258</v>
      </c>
    </row>
    <row r="553" spans="1:14" x14ac:dyDescent="0.25">
      <c r="A553" s="88"/>
      <c r="B553" s="89"/>
      <c r="C553" s="83"/>
      <c r="D553" s="80"/>
      <c r="E553" s="28">
        <v>2</v>
      </c>
      <c r="F553" s="28" t="s">
        <v>44</v>
      </c>
      <c r="G553" s="28" t="e">
        <f>#REF!</f>
        <v>#REF!</v>
      </c>
      <c r="H553" s="28" t="e">
        <f>#REF!</f>
        <v>#REF!</v>
      </c>
      <c r="I553" s="28" t="e">
        <f>#REF!</f>
        <v>#REF!</v>
      </c>
      <c r="N553" s="35" t="s">
        <v>258</v>
      </c>
    </row>
    <row r="554" spans="1:14" x14ac:dyDescent="0.25">
      <c r="A554" s="88"/>
      <c r="B554" s="89"/>
      <c r="C554" s="81" t="s">
        <v>135</v>
      </c>
      <c r="D554" s="78" t="s">
        <v>29</v>
      </c>
      <c r="E554" s="28">
        <v>4</v>
      </c>
      <c r="F554" s="28" t="s">
        <v>80</v>
      </c>
      <c r="G554" s="33" t="e">
        <f>#REF!</f>
        <v>#REF!</v>
      </c>
      <c r="H554" s="33" t="e">
        <f>#REF!</f>
        <v>#REF!</v>
      </c>
      <c r="I554" s="33" t="e">
        <f>#REF!</f>
        <v>#REF!</v>
      </c>
      <c r="N554" s="35" t="s">
        <v>199</v>
      </c>
    </row>
    <row r="555" spans="1:14" x14ac:dyDescent="0.25">
      <c r="A555" s="88"/>
      <c r="B555" s="89"/>
      <c r="C555" s="82"/>
      <c r="D555" s="79"/>
      <c r="E555" s="28">
        <v>4</v>
      </c>
      <c r="F555" s="28" t="s">
        <v>49</v>
      </c>
      <c r="G555" s="33" t="e">
        <f>#REF!</f>
        <v>#REF!</v>
      </c>
      <c r="H555" s="33" t="e">
        <f>#REF!</f>
        <v>#REF!</v>
      </c>
      <c r="I555" s="33" t="e">
        <f>#REF!</f>
        <v>#REF!</v>
      </c>
      <c r="N555" s="35" t="s">
        <v>258</v>
      </c>
    </row>
    <row r="556" spans="1:14" x14ac:dyDescent="0.25">
      <c r="A556" s="88"/>
      <c r="B556" s="89"/>
      <c r="C556" s="82"/>
      <c r="D556" s="79"/>
      <c r="E556" s="28">
        <v>4</v>
      </c>
      <c r="F556" s="29" t="s">
        <v>81</v>
      </c>
      <c r="G556" s="33" t="e">
        <f>#REF!</f>
        <v>#REF!</v>
      </c>
      <c r="H556" s="33" t="e">
        <f>#REF!</f>
        <v>#REF!</v>
      </c>
      <c r="I556" s="33" t="e">
        <f>#REF!</f>
        <v>#REF!</v>
      </c>
      <c r="N556" s="35" t="s">
        <v>258</v>
      </c>
    </row>
    <row r="557" spans="1:14" ht="15" customHeight="1" x14ac:dyDescent="0.25">
      <c r="A557" s="88"/>
      <c r="B557" s="89"/>
      <c r="C557" s="83"/>
      <c r="D557" s="80"/>
      <c r="E557" s="28">
        <v>4</v>
      </c>
      <c r="F557" s="28" t="s">
        <v>82</v>
      </c>
      <c r="G557" s="33" t="e">
        <f>#REF!</f>
        <v>#REF!</v>
      </c>
      <c r="H557" s="33" t="e">
        <f>#REF!</f>
        <v>#REF!</v>
      </c>
      <c r="I557" s="33" t="e">
        <f>#REF!</f>
        <v>#REF!</v>
      </c>
      <c r="N557" s="35" t="s">
        <v>258</v>
      </c>
    </row>
    <row r="558" spans="1:14" x14ac:dyDescent="0.25">
      <c r="A558" s="88"/>
      <c r="B558" s="89"/>
      <c r="C558" s="81" t="s">
        <v>136</v>
      </c>
      <c r="D558" s="78" t="s">
        <v>30</v>
      </c>
      <c r="E558" s="28">
        <v>2</v>
      </c>
      <c r="F558" s="28" t="s">
        <v>80</v>
      </c>
      <c r="G558" s="28" t="e">
        <f>#REF!</f>
        <v>#REF!</v>
      </c>
      <c r="H558" s="28" t="e">
        <f>#REF!</f>
        <v>#REF!</v>
      </c>
      <c r="I558" s="28" t="e">
        <f>#REF!</f>
        <v>#REF!</v>
      </c>
      <c r="N558" s="35" t="s">
        <v>200</v>
      </c>
    </row>
    <row r="559" spans="1:14" x14ac:dyDescent="0.25">
      <c r="A559" s="88"/>
      <c r="B559" s="89"/>
      <c r="C559" s="82"/>
      <c r="D559" s="79"/>
      <c r="E559" s="28">
        <v>2</v>
      </c>
      <c r="F559" s="28" t="s">
        <v>49</v>
      </c>
      <c r="G559" s="28" t="e">
        <f>#REF!</f>
        <v>#REF!</v>
      </c>
      <c r="H559" s="28" t="e">
        <f>#REF!</f>
        <v>#REF!</v>
      </c>
      <c r="I559" s="28" t="e">
        <f>#REF!</f>
        <v>#REF!</v>
      </c>
      <c r="N559" s="35" t="s">
        <v>258</v>
      </c>
    </row>
    <row r="560" spans="1:14" x14ac:dyDescent="0.25">
      <c r="A560" s="88"/>
      <c r="B560" s="89"/>
      <c r="C560" s="82"/>
      <c r="D560" s="79"/>
      <c r="E560" s="28">
        <v>2</v>
      </c>
      <c r="F560" s="29" t="s">
        <v>81</v>
      </c>
      <c r="G560" s="28" t="e">
        <f>#REF!</f>
        <v>#REF!</v>
      </c>
      <c r="H560" s="28" t="e">
        <f>#REF!</f>
        <v>#REF!</v>
      </c>
      <c r="I560" s="28" t="e">
        <f>#REF!</f>
        <v>#REF!</v>
      </c>
      <c r="N560" s="35" t="s">
        <v>258</v>
      </c>
    </row>
    <row r="561" spans="1:14" x14ac:dyDescent="0.25">
      <c r="A561" s="88"/>
      <c r="B561" s="89"/>
      <c r="C561" s="83"/>
      <c r="D561" s="80"/>
      <c r="E561" s="28">
        <v>2</v>
      </c>
      <c r="F561" s="28" t="s">
        <v>82</v>
      </c>
      <c r="G561" s="28" t="e">
        <f>#REF!</f>
        <v>#REF!</v>
      </c>
      <c r="H561" s="28" t="e">
        <f>#REF!</f>
        <v>#REF!</v>
      </c>
      <c r="I561" s="28" t="e">
        <f>#REF!</f>
        <v>#REF!</v>
      </c>
      <c r="N561" s="35" t="s">
        <v>258</v>
      </c>
    </row>
    <row r="562" spans="1:14" x14ac:dyDescent="0.25">
      <c r="A562" s="88"/>
      <c r="B562" s="89"/>
      <c r="C562" s="75" t="s">
        <v>254</v>
      </c>
      <c r="D562" s="78" t="s">
        <v>228</v>
      </c>
      <c r="E562" s="28">
        <v>1</v>
      </c>
      <c r="F562" s="28" t="s">
        <v>80</v>
      </c>
      <c r="G562" s="28" t="e">
        <f>#REF!</f>
        <v>#REF!</v>
      </c>
      <c r="H562" s="28" t="e">
        <f>#REF!</f>
        <v>#REF!</v>
      </c>
      <c r="I562" s="28" t="e">
        <f>H562</f>
        <v>#REF!</v>
      </c>
      <c r="N562" s="35" t="s">
        <v>372</v>
      </c>
    </row>
    <row r="563" spans="1:14" x14ac:dyDescent="0.25">
      <c r="A563" s="88"/>
      <c r="B563" s="89"/>
      <c r="C563" s="76"/>
      <c r="D563" s="79"/>
      <c r="E563" s="28">
        <v>1</v>
      </c>
      <c r="F563" s="28" t="s">
        <v>49</v>
      </c>
      <c r="G563" s="28" t="e">
        <f>#REF!</f>
        <v>#REF!</v>
      </c>
      <c r="H563" s="28" t="e">
        <f>#REF!</f>
        <v>#REF!</v>
      </c>
      <c r="I563" s="28" t="e">
        <f t="shared" ref="I563:I565" si="34">H563</f>
        <v>#REF!</v>
      </c>
    </row>
    <row r="564" spans="1:14" x14ac:dyDescent="0.25">
      <c r="A564" s="88"/>
      <c r="B564" s="89"/>
      <c r="C564" s="76"/>
      <c r="D564" s="79"/>
      <c r="E564" s="28">
        <v>1</v>
      </c>
      <c r="F564" s="29" t="s">
        <v>81</v>
      </c>
      <c r="G564" s="28" t="e">
        <f>#REF!</f>
        <v>#REF!</v>
      </c>
      <c r="H564" s="28" t="e">
        <f>#REF!</f>
        <v>#REF!</v>
      </c>
      <c r="I564" s="28" t="e">
        <f t="shared" si="34"/>
        <v>#REF!</v>
      </c>
    </row>
    <row r="565" spans="1:14" x14ac:dyDescent="0.25">
      <c r="A565" s="88"/>
      <c r="B565" s="89"/>
      <c r="C565" s="77"/>
      <c r="D565" s="80"/>
      <c r="E565" s="28">
        <v>1</v>
      </c>
      <c r="F565" s="28" t="s">
        <v>82</v>
      </c>
      <c r="G565" s="28" t="e">
        <f>#REF!</f>
        <v>#REF!</v>
      </c>
      <c r="H565" s="28" t="e">
        <f>#REF!</f>
        <v>#REF!</v>
      </c>
      <c r="I565" s="28" t="e">
        <f t="shared" si="34"/>
        <v>#REF!</v>
      </c>
    </row>
    <row r="566" spans="1:14" x14ac:dyDescent="0.25">
      <c r="A566" s="88"/>
      <c r="B566" s="89"/>
      <c r="C566" s="81">
        <v>7901</v>
      </c>
      <c r="D566" s="78" t="s">
        <v>33</v>
      </c>
      <c r="E566" s="28"/>
      <c r="F566" s="28" t="s">
        <v>49</v>
      </c>
      <c r="G566" s="28" t="e">
        <f>#REF!</f>
        <v>#REF!</v>
      </c>
      <c r="H566" s="28" t="e">
        <f>#REF!</f>
        <v>#REF!</v>
      </c>
      <c r="I566" s="28" t="e">
        <f>H566</f>
        <v>#REF!</v>
      </c>
      <c r="N566" s="35" t="s">
        <v>373</v>
      </c>
    </row>
    <row r="567" spans="1:14" x14ac:dyDescent="0.25">
      <c r="A567" s="88"/>
      <c r="B567" s="89"/>
      <c r="C567" s="82"/>
      <c r="D567" s="79"/>
      <c r="E567" s="28"/>
      <c r="F567" s="28" t="s">
        <v>50</v>
      </c>
      <c r="G567" s="28" t="e">
        <f>#REF!</f>
        <v>#REF!</v>
      </c>
      <c r="H567" s="28" t="e">
        <f>#REF!</f>
        <v>#REF!</v>
      </c>
      <c r="I567" s="28" t="e">
        <f t="shared" ref="I567:I577" si="35">H567</f>
        <v>#REF!</v>
      </c>
      <c r="N567" s="35" t="s">
        <v>258</v>
      </c>
    </row>
    <row r="568" spans="1:14" x14ac:dyDescent="0.25">
      <c r="A568" s="88"/>
      <c r="B568" s="89"/>
      <c r="C568" s="82"/>
      <c r="D568" s="79"/>
      <c r="E568" s="28"/>
      <c r="F568" s="28" t="s">
        <v>74</v>
      </c>
      <c r="G568" s="28" t="e">
        <f>#REF!</f>
        <v>#REF!</v>
      </c>
      <c r="H568" s="28" t="e">
        <f>#REF!</f>
        <v>#REF!</v>
      </c>
      <c r="I568" s="28" t="e">
        <f t="shared" si="35"/>
        <v>#REF!</v>
      </c>
      <c r="N568" s="35" t="s">
        <v>258</v>
      </c>
    </row>
    <row r="569" spans="1:14" ht="16.5" x14ac:dyDescent="0.25">
      <c r="A569" s="88"/>
      <c r="B569" s="89"/>
      <c r="C569" s="82"/>
      <c r="D569" s="79"/>
      <c r="E569" s="28"/>
      <c r="F569" s="28" t="s">
        <v>88</v>
      </c>
      <c r="G569" s="28" t="e">
        <f>#REF!</f>
        <v>#REF!</v>
      </c>
      <c r="H569" s="28" t="e">
        <f>#REF!</f>
        <v>#REF!</v>
      </c>
      <c r="I569" s="28" t="e">
        <f t="shared" si="35"/>
        <v>#REF!</v>
      </c>
      <c r="N569" s="35" t="s">
        <v>258</v>
      </c>
    </row>
    <row r="570" spans="1:14" ht="16.5" x14ac:dyDescent="0.25">
      <c r="A570" s="88"/>
      <c r="B570" s="89"/>
      <c r="C570" s="83"/>
      <c r="D570" s="80"/>
      <c r="E570" s="28"/>
      <c r="F570" s="28" t="s">
        <v>89</v>
      </c>
      <c r="G570" s="28" t="e">
        <f>#REF!</f>
        <v>#REF!</v>
      </c>
      <c r="H570" s="28" t="e">
        <f>#REF!</f>
        <v>#REF!</v>
      </c>
      <c r="I570" s="28" t="e">
        <f t="shared" si="35"/>
        <v>#REF!</v>
      </c>
      <c r="N570" s="35" t="s">
        <v>258</v>
      </c>
    </row>
    <row r="571" spans="1:14" x14ac:dyDescent="0.25">
      <c r="A571" s="88"/>
      <c r="B571" s="89"/>
      <c r="C571" s="81">
        <v>7902</v>
      </c>
      <c r="D571" s="78" t="s">
        <v>210</v>
      </c>
      <c r="E571" s="28"/>
      <c r="F571" s="28" t="s">
        <v>221</v>
      </c>
      <c r="G571" s="28" t="e">
        <f>#REF!</f>
        <v>#REF!</v>
      </c>
      <c r="H571" s="28" t="e">
        <f>#REF!</f>
        <v>#REF!</v>
      </c>
      <c r="I571" s="28" t="e">
        <f t="shared" si="35"/>
        <v>#REF!</v>
      </c>
      <c r="N571" s="35" t="s">
        <v>374</v>
      </c>
    </row>
    <row r="572" spans="1:14" x14ac:dyDescent="0.25">
      <c r="A572" s="88"/>
      <c r="B572" s="89"/>
      <c r="C572" s="82"/>
      <c r="D572" s="79"/>
      <c r="E572" s="28"/>
      <c r="F572" s="28" t="s">
        <v>222</v>
      </c>
      <c r="G572" s="28" t="e">
        <f>#REF!</f>
        <v>#REF!</v>
      </c>
      <c r="H572" s="28" t="e">
        <f>#REF!</f>
        <v>#REF!</v>
      </c>
      <c r="I572" s="28" t="e">
        <f t="shared" si="35"/>
        <v>#REF!</v>
      </c>
    </row>
    <row r="573" spans="1:14" x14ac:dyDescent="0.25">
      <c r="A573" s="88"/>
      <c r="B573" s="89"/>
      <c r="C573" s="83"/>
      <c r="D573" s="80"/>
      <c r="E573" s="28"/>
      <c r="F573" s="28" t="s">
        <v>223</v>
      </c>
      <c r="G573" s="28" t="e">
        <f>#REF!</f>
        <v>#REF!</v>
      </c>
      <c r="H573" s="28" t="e">
        <f>#REF!</f>
        <v>#REF!</v>
      </c>
      <c r="I573" s="28" t="e">
        <f t="shared" si="35"/>
        <v>#REF!</v>
      </c>
    </row>
    <row r="574" spans="1:14" x14ac:dyDescent="0.25">
      <c r="A574" s="88"/>
      <c r="B574" s="89"/>
      <c r="C574" s="81">
        <v>7903</v>
      </c>
      <c r="D574" s="78" t="s">
        <v>212</v>
      </c>
      <c r="E574" s="28"/>
      <c r="F574" s="28" t="s">
        <v>224</v>
      </c>
      <c r="G574" s="28" t="e">
        <f>#REF!</f>
        <v>#REF!</v>
      </c>
      <c r="H574" s="28" t="e">
        <f>#REF!</f>
        <v>#REF!</v>
      </c>
      <c r="I574" s="28" t="e">
        <f t="shared" si="35"/>
        <v>#REF!</v>
      </c>
      <c r="N574" s="35" t="s">
        <v>375</v>
      </c>
    </row>
    <row r="575" spans="1:14" x14ac:dyDescent="0.25">
      <c r="A575" s="88"/>
      <c r="B575" s="89"/>
      <c r="C575" s="82"/>
      <c r="D575" s="79"/>
      <c r="E575" s="28"/>
      <c r="F575" s="28" t="s">
        <v>225</v>
      </c>
      <c r="G575" s="28" t="e">
        <f>#REF!</f>
        <v>#REF!</v>
      </c>
      <c r="H575" s="28" t="e">
        <f>#REF!</f>
        <v>#REF!</v>
      </c>
      <c r="I575" s="28" t="e">
        <f t="shared" si="35"/>
        <v>#REF!</v>
      </c>
    </row>
    <row r="576" spans="1:14" x14ac:dyDescent="0.25">
      <c r="A576" s="88"/>
      <c r="B576" s="89"/>
      <c r="C576" s="82"/>
      <c r="D576" s="79"/>
      <c r="E576" s="28"/>
      <c r="F576" s="28" t="s">
        <v>226</v>
      </c>
      <c r="G576" s="28" t="e">
        <f>#REF!</f>
        <v>#REF!</v>
      </c>
      <c r="H576" s="28" t="e">
        <f>#REF!</f>
        <v>#REF!</v>
      </c>
      <c r="I576" s="28" t="e">
        <f t="shared" si="35"/>
        <v>#REF!</v>
      </c>
    </row>
    <row r="577" spans="1:14" x14ac:dyDescent="0.25">
      <c r="A577" s="90"/>
      <c r="B577" s="91"/>
      <c r="C577" s="83"/>
      <c r="D577" s="80"/>
      <c r="E577" s="28"/>
      <c r="F577" s="28" t="s">
        <v>227</v>
      </c>
      <c r="G577" s="28" t="e">
        <f>#REF!</f>
        <v>#REF!</v>
      </c>
      <c r="H577" s="28" t="e">
        <f>#REF!</f>
        <v>#REF!</v>
      </c>
      <c r="I577" s="28" t="e">
        <f t="shared" si="35"/>
        <v>#REF!</v>
      </c>
      <c r="J577" s="32" t="e">
        <f>SUM(I550:I577)</f>
        <v>#REF!</v>
      </c>
      <c r="K577" s="32" t="e">
        <f>J577=#REF!</f>
        <v>#REF!</v>
      </c>
    </row>
    <row r="578" spans="1:14" ht="15" customHeight="1" x14ac:dyDescent="0.25">
      <c r="A578" s="93" t="s">
        <v>19</v>
      </c>
      <c r="B578" s="85" t="s">
        <v>201</v>
      </c>
      <c r="C578" s="85" t="s">
        <v>137</v>
      </c>
      <c r="D578" s="84" t="s">
        <v>28</v>
      </c>
      <c r="E578" s="28">
        <v>4</v>
      </c>
      <c r="F578" s="28" t="s">
        <v>41</v>
      </c>
      <c r="G578" s="28" t="e">
        <f>#REF!</f>
        <v>#REF!</v>
      </c>
      <c r="H578" s="28" t="e">
        <f>#REF!</f>
        <v>#REF!</v>
      </c>
      <c r="I578" s="28" t="e">
        <f>#REF!</f>
        <v>#REF!</v>
      </c>
      <c r="N578" s="35" t="s">
        <v>376</v>
      </c>
    </row>
    <row r="579" spans="1:14" x14ac:dyDescent="0.25">
      <c r="A579" s="94"/>
      <c r="B579" s="85"/>
      <c r="C579" s="85"/>
      <c r="D579" s="84"/>
      <c r="E579" s="28">
        <v>4</v>
      </c>
      <c r="F579" s="28" t="s">
        <v>42</v>
      </c>
      <c r="G579" s="28" t="e">
        <f>#REF!</f>
        <v>#REF!</v>
      </c>
      <c r="H579" s="28" t="e">
        <f>#REF!</f>
        <v>#REF!</v>
      </c>
      <c r="I579" s="28" t="e">
        <f>#REF!</f>
        <v>#REF!</v>
      </c>
      <c r="N579" s="35" t="s">
        <v>258</v>
      </c>
    </row>
    <row r="580" spans="1:14" x14ac:dyDescent="0.25">
      <c r="A580" s="94"/>
      <c r="B580" s="85"/>
      <c r="C580" s="85"/>
      <c r="D580" s="84"/>
      <c r="E580" s="28">
        <v>4</v>
      </c>
      <c r="F580" s="29" t="s">
        <v>43</v>
      </c>
      <c r="G580" s="28" t="e">
        <f>#REF!</f>
        <v>#REF!</v>
      </c>
      <c r="H580" s="28" t="e">
        <f>#REF!</f>
        <v>#REF!</v>
      </c>
      <c r="I580" s="28" t="e">
        <f>#REF!</f>
        <v>#REF!</v>
      </c>
      <c r="N580" s="35" t="s">
        <v>258</v>
      </c>
    </row>
    <row r="581" spans="1:14" x14ac:dyDescent="0.25">
      <c r="A581" s="94"/>
      <c r="B581" s="85"/>
      <c r="C581" s="85"/>
      <c r="D581" s="84"/>
      <c r="E581" s="28">
        <v>4</v>
      </c>
      <c r="F581" s="28" t="s">
        <v>44</v>
      </c>
      <c r="G581" s="28" t="e">
        <f>#REF!</f>
        <v>#REF!</v>
      </c>
      <c r="H581" s="28" t="e">
        <f>#REF!</f>
        <v>#REF!</v>
      </c>
      <c r="I581" s="28" t="e">
        <f>#REF!</f>
        <v>#REF!</v>
      </c>
      <c r="N581" s="35" t="s">
        <v>258</v>
      </c>
    </row>
    <row r="582" spans="1:14" x14ac:dyDescent="0.25">
      <c r="A582" s="94"/>
      <c r="B582" s="85"/>
      <c r="C582" s="85" t="s">
        <v>138</v>
      </c>
      <c r="D582" s="84" t="s">
        <v>29</v>
      </c>
      <c r="E582" s="28">
        <v>8</v>
      </c>
      <c r="F582" s="28" t="s">
        <v>80</v>
      </c>
      <c r="G582" s="33" t="e">
        <f>#REF!</f>
        <v>#REF!</v>
      </c>
      <c r="H582" s="33" t="e">
        <f>#REF!</f>
        <v>#REF!</v>
      </c>
      <c r="I582" s="33" t="e">
        <f>#REF!</f>
        <v>#REF!</v>
      </c>
      <c r="N582" s="35" t="s">
        <v>204</v>
      </c>
    </row>
    <row r="583" spans="1:14" x14ac:dyDescent="0.25">
      <c r="A583" s="94"/>
      <c r="B583" s="85"/>
      <c r="C583" s="85"/>
      <c r="D583" s="84"/>
      <c r="E583" s="28">
        <v>8</v>
      </c>
      <c r="F583" s="28" t="s">
        <v>49</v>
      </c>
      <c r="G583" s="33" t="e">
        <f>#REF!</f>
        <v>#REF!</v>
      </c>
      <c r="H583" s="33" t="e">
        <f>#REF!</f>
        <v>#REF!</v>
      </c>
      <c r="I583" s="33" t="e">
        <f>#REF!</f>
        <v>#REF!</v>
      </c>
      <c r="N583" s="35" t="s">
        <v>258</v>
      </c>
    </row>
    <row r="584" spans="1:14" x14ac:dyDescent="0.25">
      <c r="A584" s="94"/>
      <c r="B584" s="85"/>
      <c r="C584" s="85"/>
      <c r="D584" s="84"/>
      <c r="E584" s="28">
        <v>8</v>
      </c>
      <c r="F584" s="29" t="s">
        <v>81</v>
      </c>
      <c r="G584" s="33" t="e">
        <f>#REF!</f>
        <v>#REF!</v>
      </c>
      <c r="H584" s="33" t="e">
        <f>#REF!</f>
        <v>#REF!</v>
      </c>
      <c r="I584" s="33" t="e">
        <f>#REF!</f>
        <v>#REF!</v>
      </c>
      <c r="N584" s="35" t="s">
        <v>258</v>
      </c>
    </row>
    <row r="585" spans="1:14" x14ac:dyDescent="0.25">
      <c r="A585" s="94"/>
      <c r="B585" s="85"/>
      <c r="C585" s="85"/>
      <c r="D585" s="84"/>
      <c r="E585" s="28">
        <v>8</v>
      </c>
      <c r="F585" s="28" t="s">
        <v>82</v>
      </c>
      <c r="G585" s="33" t="e">
        <f>#REF!</f>
        <v>#REF!</v>
      </c>
      <c r="H585" s="33" t="e">
        <f>#REF!</f>
        <v>#REF!</v>
      </c>
      <c r="I585" s="33" t="e">
        <f>#REF!</f>
        <v>#REF!</v>
      </c>
      <c r="N585" s="35" t="s">
        <v>258</v>
      </c>
    </row>
    <row r="586" spans="1:14" x14ac:dyDescent="0.25">
      <c r="A586" s="94"/>
      <c r="B586" s="85"/>
      <c r="C586" s="85" t="s">
        <v>139</v>
      </c>
      <c r="D586" s="84" t="s">
        <v>30</v>
      </c>
      <c r="E586" s="28">
        <v>4</v>
      </c>
      <c r="F586" s="28" t="s">
        <v>80</v>
      </c>
      <c r="G586" s="28" t="e">
        <f>#REF!</f>
        <v>#REF!</v>
      </c>
      <c r="H586" s="28" t="e">
        <f>#REF!</f>
        <v>#REF!</v>
      </c>
      <c r="I586" s="28" t="e">
        <f>#REF!</f>
        <v>#REF!</v>
      </c>
      <c r="N586" s="35" t="s">
        <v>205</v>
      </c>
    </row>
    <row r="587" spans="1:14" x14ac:dyDescent="0.25">
      <c r="A587" s="94"/>
      <c r="B587" s="85"/>
      <c r="C587" s="85"/>
      <c r="D587" s="84"/>
      <c r="E587" s="28">
        <v>4</v>
      </c>
      <c r="F587" s="28" t="s">
        <v>49</v>
      </c>
      <c r="G587" s="28" t="e">
        <f>#REF!</f>
        <v>#REF!</v>
      </c>
      <c r="H587" s="28" t="e">
        <f>#REF!</f>
        <v>#REF!</v>
      </c>
      <c r="I587" s="28" t="e">
        <f>#REF!</f>
        <v>#REF!</v>
      </c>
      <c r="N587" s="35" t="s">
        <v>258</v>
      </c>
    </row>
    <row r="588" spans="1:14" x14ac:dyDescent="0.25">
      <c r="A588" s="94"/>
      <c r="B588" s="85"/>
      <c r="C588" s="85"/>
      <c r="D588" s="84"/>
      <c r="E588" s="28">
        <v>4</v>
      </c>
      <c r="F588" s="29" t="s">
        <v>81</v>
      </c>
      <c r="G588" s="28" t="e">
        <f>#REF!</f>
        <v>#REF!</v>
      </c>
      <c r="H588" s="28" t="e">
        <f>#REF!</f>
        <v>#REF!</v>
      </c>
      <c r="I588" s="28" t="e">
        <f>#REF!</f>
        <v>#REF!</v>
      </c>
      <c r="N588" s="35" t="s">
        <v>258</v>
      </c>
    </row>
    <row r="589" spans="1:14" x14ac:dyDescent="0.25">
      <c r="A589" s="94"/>
      <c r="B589" s="85"/>
      <c r="C589" s="85"/>
      <c r="D589" s="84"/>
      <c r="E589" s="28">
        <v>4</v>
      </c>
      <c r="F589" s="28" t="s">
        <v>82</v>
      </c>
      <c r="G589" s="28" t="e">
        <f>#REF!</f>
        <v>#REF!</v>
      </c>
      <c r="H589" s="28" t="e">
        <f>#REF!</f>
        <v>#REF!</v>
      </c>
      <c r="I589" s="28" t="e">
        <f>#REF!</f>
        <v>#REF!</v>
      </c>
      <c r="N589" s="35" t="s">
        <v>258</v>
      </c>
    </row>
    <row r="590" spans="1:14" x14ac:dyDescent="0.25">
      <c r="A590" s="94"/>
      <c r="B590" s="85"/>
      <c r="C590" s="113" t="s">
        <v>255</v>
      </c>
      <c r="D590" s="84" t="s">
        <v>228</v>
      </c>
      <c r="E590" s="28">
        <v>1</v>
      </c>
      <c r="F590" s="28" t="s">
        <v>80</v>
      </c>
      <c r="G590" s="28" t="e">
        <f>#REF!</f>
        <v>#REF!</v>
      </c>
      <c r="H590" s="28" t="e">
        <f>#REF!</f>
        <v>#REF!</v>
      </c>
      <c r="I590" s="28" t="e">
        <f>H590</f>
        <v>#REF!</v>
      </c>
      <c r="N590" s="35" t="s">
        <v>377</v>
      </c>
    </row>
    <row r="591" spans="1:14" x14ac:dyDescent="0.25">
      <c r="A591" s="94"/>
      <c r="B591" s="85"/>
      <c r="C591" s="113"/>
      <c r="D591" s="84"/>
      <c r="E591" s="28">
        <v>1</v>
      </c>
      <c r="F591" s="28" t="s">
        <v>49</v>
      </c>
      <c r="G591" s="28" t="e">
        <f>#REF!</f>
        <v>#REF!</v>
      </c>
      <c r="H591" s="28" t="e">
        <f>#REF!</f>
        <v>#REF!</v>
      </c>
      <c r="I591" s="28" t="e">
        <f t="shared" ref="I591:I598" si="36">H591</f>
        <v>#REF!</v>
      </c>
    </row>
    <row r="592" spans="1:14" x14ac:dyDescent="0.25">
      <c r="A592" s="94"/>
      <c r="B592" s="85"/>
      <c r="C592" s="113"/>
      <c r="D592" s="84"/>
      <c r="E592" s="28">
        <v>1</v>
      </c>
      <c r="F592" s="29" t="s">
        <v>81</v>
      </c>
      <c r="G592" s="28" t="e">
        <f>#REF!</f>
        <v>#REF!</v>
      </c>
      <c r="H592" s="28" t="e">
        <f>#REF!</f>
        <v>#REF!</v>
      </c>
      <c r="I592" s="28" t="e">
        <f t="shared" si="36"/>
        <v>#REF!</v>
      </c>
    </row>
    <row r="593" spans="1:14" x14ac:dyDescent="0.25">
      <c r="A593" s="94"/>
      <c r="B593" s="85"/>
      <c r="C593" s="113"/>
      <c r="D593" s="84"/>
      <c r="E593" s="28">
        <v>1</v>
      </c>
      <c r="F593" s="28" t="s">
        <v>82</v>
      </c>
      <c r="G593" s="28" t="e">
        <f>#REF!</f>
        <v>#REF!</v>
      </c>
      <c r="H593" s="28" t="e">
        <f>#REF!</f>
        <v>#REF!</v>
      </c>
      <c r="I593" s="28" t="e">
        <f t="shared" si="36"/>
        <v>#REF!</v>
      </c>
    </row>
    <row r="594" spans="1:14" x14ac:dyDescent="0.25">
      <c r="A594" s="94"/>
      <c r="B594" s="85"/>
      <c r="C594" s="85">
        <v>8001</v>
      </c>
      <c r="D594" s="84" t="s">
        <v>33</v>
      </c>
      <c r="E594" s="28"/>
      <c r="F594" s="28" t="s">
        <v>49</v>
      </c>
      <c r="G594" s="28" t="e">
        <f>#REF!</f>
        <v>#REF!</v>
      </c>
      <c r="H594" s="28" t="e">
        <f>#REF!</f>
        <v>#REF!</v>
      </c>
      <c r="I594" s="28" t="e">
        <f t="shared" si="36"/>
        <v>#REF!</v>
      </c>
      <c r="N594" s="35" t="s">
        <v>378</v>
      </c>
    </row>
    <row r="595" spans="1:14" x14ac:dyDescent="0.25">
      <c r="A595" s="94"/>
      <c r="B595" s="85"/>
      <c r="C595" s="85"/>
      <c r="D595" s="84"/>
      <c r="E595" s="28"/>
      <c r="F595" s="28" t="s">
        <v>50</v>
      </c>
      <c r="G595" s="28" t="e">
        <f>#REF!</f>
        <v>#REF!</v>
      </c>
      <c r="H595" s="28" t="e">
        <f>#REF!</f>
        <v>#REF!</v>
      </c>
      <c r="I595" s="28" t="e">
        <f t="shared" si="36"/>
        <v>#REF!</v>
      </c>
      <c r="N595" s="35" t="s">
        <v>258</v>
      </c>
    </row>
    <row r="596" spans="1:14" x14ac:dyDescent="0.25">
      <c r="A596" s="94"/>
      <c r="B596" s="85"/>
      <c r="C596" s="85"/>
      <c r="D596" s="84"/>
      <c r="E596" s="28"/>
      <c r="F596" s="28" t="s">
        <v>74</v>
      </c>
      <c r="G596" s="28" t="e">
        <f>#REF!</f>
        <v>#REF!</v>
      </c>
      <c r="H596" s="28" t="e">
        <f>#REF!</f>
        <v>#REF!</v>
      </c>
      <c r="I596" s="28" t="e">
        <f t="shared" si="36"/>
        <v>#REF!</v>
      </c>
      <c r="N596" s="35" t="s">
        <v>258</v>
      </c>
    </row>
    <row r="597" spans="1:14" ht="16.5" x14ac:dyDescent="0.25">
      <c r="A597" s="94"/>
      <c r="B597" s="85"/>
      <c r="C597" s="85"/>
      <c r="D597" s="84"/>
      <c r="E597" s="28"/>
      <c r="F597" s="28" t="s">
        <v>88</v>
      </c>
      <c r="G597" s="28" t="e">
        <f>#REF!</f>
        <v>#REF!</v>
      </c>
      <c r="H597" s="28" t="e">
        <f>#REF!</f>
        <v>#REF!</v>
      </c>
      <c r="I597" s="28" t="e">
        <f t="shared" si="36"/>
        <v>#REF!</v>
      </c>
      <c r="N597" s="35" t="s">
        <v>258</v>
      </c>
    </row>
    <row r="598" spans="1:14" ht="16.5" x14ac:dyDescent="0.25">
      <c r="A598" s="94"/>
      <c r="B598" s="85"/>
      <c r="C598" s="85"/>
      <c r="D598" s="84"/>
      <c r="E598" s="28"/>
      <c r="F598" s="28" t="s">
        <v>89</v>
      </c>
      <c r="G598" s="28" t="e">
        <f>#REF!</f>
        <v>#REF!</v>
      </c>
      <c r="H598" s="28" t="e">
        <f>#REF!</f>
        <v>#REF!</v>
      </c>
      <c r="I598" s="28" t="e">
        <f t="shared" si="36"/>
        <v>#REF!</v>
      </c>
      <c r="N598" s="35" t="s">
        <v>258</v>
      </c>
    </row>
    <row r="599" spans="1:14" x14ac:dyDescent="0.25">
      <c r="A599" s="94"/>
      <c r="B599" s="85"/>
      <c r="C599" s="85">
        <v>8002</v>
      </c>
      <c r="D599" s="84" t="s">
        <v>210</v>
      </c>
      <c r="E599" s="28"/>
      <c r="F599" s="28" t="s">
        <v>221</v>
      </c>
      <c r="G599" s="28" t="e">
        <f>#REF!</f>
        <v>#REF!</v>
      </c>
      <c r="H599" s="28" t="e">
        <f>#REF!</f>
        <v>#REF!</v>
      </c>
      <c r="I599" s="28" t="e">
        <f>H599</f>
        <v>#REF!</v>
      </c>
      <c r="N599" s="35" t="s">
        <v>379</v>
      </c>
    </row>
    <row r="600" spans="1:14" x14ac:dyDescent="0.25">
      <c r="A600" s="94"/>
      <c r="B600" s="85"/>
      <c r="C600" s="85"/>
      <c r="D600" s="84"/>
      <c r="E600" s="28"/>
      <c r="F600" s="28" t="s">
        <v>222</v>
      </c>
      <c r="G600" s="28" t="e">
        <f>#REF!</f>
        <v>#REF!</v>
      </c>
      <c r="H600" s="28" t="e">
        <f>#REF!</f>
        <v>#REF!</v>
      </c>
      <c r="I600" s="28" t="e">
        <f t="shared" ref="I600:I601" si="37">H600</f>
        <v>#REF!</v>
      </c>
    </row>
    <row r="601" spans="1:14" x14ac:dyDescent="0.25">
      <c r="A601" s="94"/>
      <c r="B601" s="85"/>
      <c r="C601" s="85"/>
      <c r="D601" s="84"/>
      <c r="E601" s="28"/>
      <c r="F601" s="28" t="s">
        <v>223</v>
      </c>
      <c r="G601" s="28" t="e">
        <f>#REF!</f>
        <v>#REF!</v>
      </c>
      <c r="H601" s="28" t="e">
        <f>#REF!</f>
        <v>#REF!</v>
      </c>
      <c r="I601" s="28" t="e">
        <f t="shared" si="37"/>
        <v>#REF!</v>
      </c>
    </row>
    <row r="602" spans="1:14" x14ac:dyDescent="0.25">
      <c r="A602" s="94"/>
      <c r="B602" s="85"/>
      <c r="C602" s="85">
        <v>8003</v>
      </c>
      <c r="D602" s="84" t="s">
        <v>212</v>
      </c>
      <c r="E602" s="28"/>
      <c r="F602" s="28" t="s">
        <v>224</v>
      </c>
      <c r="G602" s="28" t="e">
        <f>#REF!</f>
        <v>#REF!</v>
      </c>
      <c r="H602" s="28" t="e">
        <f>#REF!</f>
        <v>#REF!</v>
      </c>
      <c r="I602" s="28" t="e">
        <f>H602</f>
        <v>#REF!</v>
      </c>
      <c r="N602" s="35" t="s">
        <v>380</v>
      </c>
    </row>
    <row r="603" spans="1:14" x14ac:dyDescent="0.25">
      <c r="A603" s="94"/>
      <c r="B603" s="85"/>
      <c r="C603" s="85"/>
      <c r="D603" s="84"/>
      <c r="E603" s="28"/>
      <c r="F603" s="28" t="s">
        <v>225</v>
      </c>
      <c r="G603" s="28" t="e">
        <f>#REF!</f>
        <v>#REF!</v>
      </c>
      <c r="H603" s="28" t="e">
        <f>#REF!</f>
        <v>#REF!</v>
      </c>
      <c r="I603" s="28" t="e">
        <f t="shared" ref="I603:I605" si="38">H603</f>
        <v>#REF!</v>
      </c>
    </row>
    <row r="604" spans="1:14" x14ac:dyDescent="0.25">
      <c r="A604" s="94"/>
      <c r="B604" s="85"/>
      <c r="C604" s="85"/>
      <c r="D604" s="84"/>
      <c r="E604" s="28"/>
      <c r="F604" s="28" t="s">
        <v>226</v>
      </c>
      <c r="G604" s="28" t="e">
        <f>#REF!</f>
        <v>#REF!</v>
      </c>
      <c r="H604" s="28" t="e">
        <f>#REF!</f>
        <v>#REF!</v>
      </c>
      <c r="I604" s="28" t="e">
        <f t="shared" si="38"/>
        <v>#REF!</v>
      </c>
    </row>
    <row r="605" spans="1:14" x14ac:dyDescent="0.25">
      <c r="A605" s="94"/>
      <c r="B605" s="85"/>
      <c r="C605" s="85"/>
      <c r="D605" s="84"/>
      <c r="E605" s="28"/>
      <c r="F605" s="28" t="s">
        <v>227</v>
      </c>
      <c r="G605" s="28" t="e">
        <f>#REF!</f>
        <v>#REF!</v>
      </c>
      <c r="H605" s="28" t="e">
        <f>#REF!</f>
        <v>#REF!</v>
      </c>
      <c r="I605" s="28" t="e">
        <f t="shared" si="38"/>
        <v>#REF!</v>
      </c>
    </row>
    <row r="606" spans="1:14" x14ac:dyDescent="0.25">
      <c r="A606" s="94"/>
      <c r="B606" s="93" t="s">
        <v>248</v>
      </c>
      <c r="C606" s="85" t="s">
        <v>140</v>
      </c>
      <c r="D606" s="84" t="s">
        <v>28</v>
      </c>
      <c r="E606" s="28">
        <v>7</v>
      </c>
      <c r="F606" s="28" t="s">
        <v>41</v>
      </c>
      <c r="G606" s="28" t="e">
        <f>#REF!</f>
        <v>#REF!</v>
      </c>
      <c r="H606" s="28" t="e">
        <f>#REF!</f>
        <v>#REF!</v>
      </c>
      <c r="I606" s="28" t="e">
        <f>#REF!</f>
        <v>#REF!</v>
      </c>
      <c r="N606" s="35" t="s">
        <v>381</v>
      </c>
    </row>
    <row r="607" spans="1:14" x14ac:dyDescent="0.25">
      <c r="A607" s="94"/>
      <c r="B607" s="94"/>
      <c r="C607" s="85"/>
      <c r="D607" s="84"/>
      <c r="E607" s="28">
        <v>7</v>
      </c>
      <c r="F607" s="28" t="s">
        <v>42</v>
      </c>
      <c r="G607" s="28" t="e">
        <f>#REF!</f>
        <v>#REF!</v>
      </c>
      <c r="H607" s="28" t="e">
        <f>#REF!</f>
        <v>#REF!</v>
      </c>
      <c r="I607" s="28" t="e">
        <f>#REF!</f>
        <v>#REF!</v>
      </c>
      <c r="N607" s="35" t="s">
        <v>258</v>
      </c>
    </row>
    <row r="608" spans="1:14" x14ac:dyDescent="0.25">
      <c r="A608" s="94"/>
      <c r="B608" s="94"/>
      <c r="C608" s="85"/>
      <c r="D608" s="84"/>
      <c r="E608" s="28">
        <v>7</v>
      </c>
      <c r="F608" s="29" t="s">
        <v>43</v>
      </c>
      <c r="G608" s="28" t="e">
        <f>#REF!</f>
        <v>#REF!</v>
      </c>
      <c r="H608" s="28" t="e">
        <f>#REF!</f>
        <v>#REF!</v>
      </c>
      <c r="I608" s="28" t="e">
        <f>#REF!</f>
        <v>#REF!</v>
      </c>
      <c r="N608" s="35" t="s">
        <v>258</v>
      </c>
    </row>
    <row r="609" spans="1:14" x14ac:dyDescent="0.25">
      <c r="A609" s="94"/>
      <c r="B609" s="94"/>
      <c r="C609" s="85"/>
      <c r="D609" s="84"/>
      <c r="E609" s="28">
        <v>7</v>
      </c>
      <c r="F609" s="28" t="s">
        <v>44</v>
      </c>
      <c r="G609" s="28" t="e">
        <f>#REF!</f>
        <v>#REF!</v>
      </c>
      <c r="H609" s="28" t="e">
        <f>#REF!</f>
        <v>#REF!</v>
      </c>
      <c r="I609" s="28" t="e">
        <f>#REF!</f>
        <v>#REF!</v>
      </c>
      <c r="N609" s="35" t="s">
        <v>258</v>
      </c>
    </row>
    <row r="610" spans="1:14" x14ac:dyDescent="0.25">
      <c r="A610" s="94"/>
      <c r="B610" s="94"/>
      <c r="C610" s="85" t="s">
        <v>141</v>
      </c>
      <c r="D610" s="84" t="s">
        <v>29</v>
      </c>
      <c r="E610" s="28">
        <v>14</v>
      </c>
      <c r="F610" s="28" t="s">
        <v>80</v>
      </c>
      <c r="G610" s="33" t="e">
        <f>#REF!</f>
        <v>#REF!</v>
      </c>
      <c r="H610" s="33" t="e">
        <f>#REF!</f>
        <v>#REF!</v>
      </c>
      <c r="I610" s="33" t="e">
        <f>#REF!</f>
        <v>#REF!</v>
      </c>
      <c r="N610" s="35" t="s">
        <v>382</v>
      </c>
    </row>
    <row r="611" spans="1:14" x14ac:dyDescent="0.25">
      <c r="A611" s="94"/>
      <c r="B611" s="94"/>
      <c r="C611" s="85"/>
      <c r="D611" s="84"/>
      <c r="E611" s="28">
        <v>14</v>
      </c>
      <c r="F611" s="28" t="s">
        <v>49</v>
      </c>
      <c r="G611" s="33" t="e">
        <f>#REF!</f>
        <v>#REF!</v>
      </c>
      <c r="H611" s="33" t="e">
        <f>#REF!</f>
        <v>#REF!</v>
      </c>
      <c r="I611" s="33" t="e">
        <f>#REF!</f>
        <v>#REF!</v>
      </c>
      <c r="N611" s="35" t="s">
        <v>258</v>
      </c>
    </row>
    <row r="612" spans="1:14" ht="15" customHeight="1" x14ac:dyDescent="0.25">
      <c r="A612" s="94"/>
      <c r="B612" s="94"/>
      <c r="C612" s="85"/>
      <c r="D612" s="84"/>
      <c r="E612" s="28">
        <v>14</v>
      </c>
      <c r="F612" s="29" t="s">
        <v>81</v>
      </c>
      <c r="G612" s="33" t="e">
        <f>#REF!</f>
        <v>#REF!</v>
      </c>
      <c r="H612" s="33" t="e">
        <f>#REF!</f>
        <v>#REF!</v>
      </c>
      <c r="I612" s="33" t="e">
        <f>#REF!</f>
        <v>#REF!</v>
      </c>
      <c r="N612" s="35" t="s">
        <v>258</v>
      </c>
    </row>
    <row r="613" spans="1:14" x14ac:dyDescent="0.25">
      <c r="A613" s="94"/>
      <c r="B613" s="94"/>
      <c r="C613" s="85"/>
      <c r="D613" s="84"/>
      <c r="E613" s="28">
        <v>14</v>
      </c>
      <c r="F613" s="28" t="s">
        <v>82</v>
      </c>
      <c r="G613" s="33" t="e">
        <f>#REF!</f>
        <v>#REF!</v>
      </c>
      <c r="H613" s="33" t="e">
        <f>#REF!</f>
        <v>#REF!</v>
      </c>
      <c r="I613" s="33" t="e">
        <f>#REF!</f>
        <v>#REF!</v>
      </c>
      <c r="N613" s="35" t="s">
        <v>258</v>
      </c>
    </row>
    <row r="614" spans="1:14" x14ac:dyDescent="0.25">
      <c r="A614" s="94"/>
      <c r="B614" s="94"/>
      <c r="C614" s="85" t="s">
        <v>142</v>
      </c>
      <c r="D614" s="84" t="s">
        <v>30</v>
      </c>
      <c r="E614" s="28">
        <v>7</v>
      </c>
      <c r="F614" s="28" t="s">
        <v>80</v>
      </c>
      <c r="G614" s="28" t="e">
        <f>#REF!</f>
        <v>#REF!</v>
      </c>
      <c r="H614" s="28" t="e">
        <f>#REF!</f>
        <v>#REF!</v>
      </c>
      <c r="I614" s="28" t="e">
        <f>#REF!</f>
        <v>#REF!</v>
      </c>
      <c r="N614" s="35" t="s">
        <v>383</v>
      </c>
    </row>
    <row r="615" spans="1:14" x14ac:dyDescent="0.25">
      <c r="A615" s="94"/>
      <c r="B615" s="94"/>
      <c r="C615" s="85"/>
      <c r="D615" s="84"/>
      <c r="E615" s="28">
        <v>7</v>
      </c>
      <c r="F615" s="28" t="s">
        <v>49</v>
      </c>
      <c r="G615" s="28" t="e">
        <f>#REF!</f>
        <v>#REF!</v>
      </c>
      <c r="H615" s="28" t="e">
        <f>#REF!</f>
        <v>#REF!</v>
      </c>
      <c r="I615" s="28" t="e">
        <f>#REF!</f>
        <v>#REF!</v>
      </c>
      <c r="N615" s="35" t="s">
        <v>258</v>
      </c>
    </row>
    <row r="616" spans="1:14" x14ac:dyDescent="0.25">
      <c r="A616" s="94"/>
      <c r="B616" s="94"/>
      <c r="C616" s="85"/>
      <c r="D616" s="84"/>
      <c r="E616" s="28">
        <v>7</v>
      </c>
      <c r="F616" s="29" t="s">
        <v>81</v>
      </c>
      <c r="G616" s="28" t="e">
        <f>#REF!</f>
        <v>#REF!</v>
      </c>
      <c r="H616" s="28" t="e">
        <f>#REF!</f>
        <v>#REF!</v>
      </c>
      <c r="I616" s="28" t="e">
        <f>#REF!</f>
        <v>#REF!</v>
      </c>
      <c r="N616" s="35" t="s">
        <v>258</v>
      </c>
    </row>
    <row r="617" spans="1:14" x14ac:dyDescent="0.25">
      <c r="A617" s="94"/>
      <c r="B617" s="94"/>
      <c r="C617" s="85"/>
      <c r="D617" s="84"/>
      <c r="E617" s="28">
        <v>7</v>
      </c>
      <c r="F617" s="28" t="s">
        <v>82</v>
      </c>
      <c r="G617" s="28" t="e">
        <f>#REF!</f>
        <v>#REF!</v>
      </c>
      <c r="H617" s="28" t="e">
        <f>#REF!</f>
        <v>#REF!</v>
      </c>
      <c r="I617" s="28" t="e">
        <f>#REF!</f>
        <v>#REF!</v>
      </c>
      <c r="N617" s="35" t="s">
        <v>258</v>
      </c>
    </row>
    <row r="618" spans="1:14" x14ac:dyDescent="0.25">
      <c r="A618" s="94"/>
      <c r="B618" s="94"/>
      <c r="C618" s="113" t="s">
        <v>256</v>
      </c>
      <c r="D618" s="84" t="s">
        <v>228</v>
      </c>
      <c r="E618" s="28">
        <v>1</v>
      </c>
      <c r="F618" s="28" t="s">
        <v>80</v>
      </c>
      <c r="G618" s="28" t="e">
        <f>#REF!</f>
        <v>#REF!</v>
      </c>
      <c r="H618" s="28" t="e">
        <f>#REF!</f>
        <v>#REF!</v>
      </c>
      <c r="I618" s="28" t="e">
        <f>H618</f>
        <v>#REF!</v>
      </c>
      <c r="N618" s="35" t="s">
        <v>384</v>
      </c>
    </row>
    <row r="619" spans="1:14" x14ac:dyDescent="0.25">
      <c r="A619" s="94"/>
      <c r="B619" s="94"/>
      <c r="C619" s="113"/>
      <c r="D619" s="84"/>
      <c r="E619" s="28">
        <v>1</v>
      </c>
      <c r="F619" s="28" t="s">
        <v>49</v>
      </c>
      <c r="G619" s="28" t="e">
        <f>#REF!</f>
        <v>#REF!</v>
      </c>
      <c r="H619" s="28" t="e">
        <f>#REF!</f>
        <v>#REF!</v>
      </c>
      <c r="I619" s="28" t="e">
        <f t="shared" ref="I619:I633" si="39">H619</f>
        <v>#REF!</v>
      </c>
    </row>
    <row r="620" spans="1:14" x14ac:dyDescent="0.25">
      <c r="A620" s="94"/>
      <c r="B620" s="94"/>
      <c r="C620" s="113"/>
      <c r="D620" s="84"/>
      <c r="E620" s="28">
        <v>1</v>
      </c>
      <c r="F620" s="29" t="s">
        <v>81</v>
      </c>
      <c r="G620" s="28" t="e">
        <f>#REF!</f>
        <v>#REF!</v>
      </c>
      <c r="H620" s="28" t="e">
        <f>#REF!</f>
        <v>#REF!</v>
      </c>
      <c r="I620" s="28" t="e">
        <f t="shared" si="39"/>
        <v>#REF!</v>
      </c>
    </row>
    <row r="621" spans="1:14" x14ac:dyDescent="0.25">
      <c r="A621" s="94"/>
      <c r="B621" s="94"/>
      <c r="C621" s="113"/>
      <c r="D621" s="84"/>
      <c r="E621" s="28">
        <v>1</v>
      </c>
      <c r="F621" s="28" t="s">
        <v>82</v>
      </c>
      <c r="G621" s="28" t="e">
        <f>#REF!</f>
        <v>#REF!</v>
      </c>
      <c r="H621" s="28" t="e">
        <f>#REF!</f>
        <v>#REF!</v>
      </c>
      <c r="I621" s="28" t="e">
        <f t="shared" si="39"/>
        <v>#REF!</v>
      </c>
    </row>
    <row r="622" spans="1:14" x14ac:dyDescent="0.25">
      <c r="A622" s="94"/>
      <c r="B622" s="94"/>
      <c r="C622" s="85">
        <v>8004</v>
      </c>
      <c r="D622" s="84" t="s">
        <v>33</v>
      </c>
      <c r="E622" s="28"/>
      <c r="F622" s="28" t="s">
        <v>49</v>
      </c>
      <c r="G622" s="28" t="e">
        <f>#REF!</f>
        <v>#REF!</v>
      </c>
      <c r="H622" s="28" t="e">
        <f>#REF!</f>
        <v>#REF!</v>
      </c>
      <c r="I622" s="28" t="e">
        <f t="shared" si="39"/>
        <v>#REF!</v>
      </c>
      <c r="N622" s="35" t="s">
        <v>385</v>
      </c>
    </row>
    <row r="623" spans="1:14" x14ac:dyDescent="0.25">
      <c r="A623" s="94"/>
      <c r="B623" s="94"/>
      <c r="C623" s="85"/>
      <c r="D623" s="84"/>
      <c r="E623" s="28"/>
      <c r="F623" s="28" t="s">
        <v>50</v>
      </c>
      <c r="G623" s="28" t="e">
        <f>#REF!</f>
        <v>#REF!</v>
      </c>
      <c r="H623" s="28" t="e">
        <f>#REF!</f>
        <v>#REF!</v>
      </c>
      <c r="I623" s="28" t="e">
        <f t="shared" si="39"/>
        <v>#REF!</v>
      </c>
      <c r="N623" s="35" t="s">
        <v>258</v>
      </c>
    </row>
    <row r="624" spans="1:14" x14ac:dyDescent="0.25">
      <c r="A624" s="94"/>
      <c r="B624" s="94"/>
      <c r="C624" s="85"/>
      <c r="D624" s="84"/>
      <c r="E624" s="28"/>
      <c r="F624" s="28" t="s">
        <v>74</v>
      </c>
      <c r="G624" s="28" t="e">
        <f>#REF!</f>
        <v>#REF!</v>
      </c>
      <c r="H624" s="28" t="e">
        <f>#REF!</f>
        <v>#REF!</v>
      </c>
      <c r="I624" s="28" t="e">
        <f t="shared" si="39"/>
        <v>#REF!</v>
      </c>
      <c r="N624" s="35" t="s">
        <v>258</v>
      </c>
    </row>
    <row r="625" spans="1:14" ht="16.5" x14ac:dyDescent="0.25">
      <c r="A625" s="94"/>
      <c r="B625" s="94"/>
      <c r="C625" s="85"/>
      <c r="D625" s="84"/>
      <c r="E625" s="28"/>
      <c r="F625" s="28" t="s">
        <v>88</v>
      </c>
      <c r="G625" s="28" t="e">
        <f>#REF!</f>
        <v>#REF!</v>
      </c>
      <c r="H625" s="28" t="e">
        <f>#REF!</f>
        <v>#REF!</v>
      </c>
      <c r="I625" s="28" t="e">
        <f t="shared" si="39"/>
        <v>#REF!</v>
      </c>
      <c r="N625" s="35" t="s">
        <v>258</v>
      </c>
    </row>
    <row r="626" spans="1:14" ht="16.5" x14ac:dyDescent="0.25">
      <c r="A626" s="94"/>
      <c r="B626" s="94"/>
      <c r="C626" s="85"/>
      <c r="D626" s="84"/>
      <c r="E626" s="28"/>
      <c r="F626" s="28" t="s">
        <v>89</v>
      </c>
      <c r="G626" s="28" t="e">
        <f>#REF!</f>
        <v>#REF!</v>
      </c>
      <c r="H626" s="28" t="e">
        <f>#REF!</f>
        <v>#REF!</v>
      </c>
      <c r="I626" s="28" t="e">
        <f t="shared" si="39"/>
        <v>#REF!</v>
      </c>
      <c r="N626" s="35" t="s">
        <v>258</v>
      </c>
    </row>
    <row r="627" spans="1:14" x14ac:dyDescent="0.25">
      <c r="A627" s="94"/>
      <c r="B627" s="94"/>
      <c r="C627" s="81">
        <v>8005</v>
      </c>
      <c r="D627" s="78" t="s">
        <v>210</v>
      </c>
      <c r="E627" s="28"/>
      <c r="F627" s="28" t="s">
        <v>221</v>
      </c>
      <c r="G627" s="28" t="e">
        <f>#REF!</f>
        <v>#REF!</v>
      </c>
      <c r="H627" s="28" t="e">
        <f>#REF!</f>
        <v>#REF!</v>
      </c>
      <c r="I627" s="28" t="e">
        <f t="shared" si="39"/>
        <v>#REF!</v>
      </c>
      <c r="N627" s="35" t="s">
        <v>386</v>
      </c>
    </row>
    <row r="628" spans="1:14" x14ac:dyDescent="0.25">
      <c r="A628" s="94"/>
      <c r="B628" s="94"/>
      <c r="C628" s="82"/>
      <c r="D628" s="79"/>
      <c r="E628" s="28"/>
      <c r="F628" s="28" t="s">
        <v>222</v>
      </c>
      <c r="G628" s="28" t="e">
        <f>#REF!</f>
        <v>#REF!</v>
      </c>
      <c r="H628" s="28" t="e">
        <f>#REF!</f>
        <v>#REF!</v>
      </c>
      <c r="I628" s="28" t="e">
        <f t="shared" si="39"/>
        <v>#REF!</v>
      </c>
    </row>
    <row r="629" spans="1:14" x14ac:dyDescent="0.25">
      <c r="A629" s="94"/>
      <c r="B629" s="94"/>
      <c r="C629" s="83"/>
      <c r="D629" s="80"/>
      <c r="E629" s="28"/>
      <c r="F629" s="28" t="s">
        <v>223</v>
      </c>
      <c r="G629" s="28" t="e">
        <f>#REF!</f>
        <v>#REF!</v>
      </c>
      <c r="H629" s="28" t="e">
        <f>#REF!</f>
        <v>#REF!</v>
      </c>
      <c r="I629" s="28" t="e">
        <f t="shared" si="39"/>
        <v>#REF!</v>
      </c>
    </row>
    <row r="630" spans="1:14" x14ac:dyDescent="0.25">
      <c r="A630" s="94"/>
      <c r="B630" s="94"/>
      <c r="C630" s="81">
        <v>8006</v>
      </c>
      <c r="D630" s="78" t="s">
        <v>212</v>
      </c>
      <c r="E630" s="28"/>
      <c r="F630" s="28" t="s">
        <v>224</v>
      </c>
      <c r="G630" s="28" t="e">
        <f>#REF!</f>
        <v>#REF!</v>
      </c>
      <c r="H630" s="28" t="e">
        <f>#REF!</f>
        <v>#REF!</v>
      </c>
      <c r="I630" s="28" t="e">
        <f t="shared" si="39"/>
        <v>#REF!</v>
      </c>
      <c r="N630" s="35" t="s">
        <v>387</v>
      </c>
    </row>
    <row r="631" spans="1:14" x14ac:dyDescent="0.25">
      <c r="A631" s="94"/>
      <c r="B631" s="94"/>
      <c r="C631" s="82"/>
      <c r="D631" s="79"/>
      <c r="E631" s="28"/>
      <c r="F631" s="28" t="s">
        <v>225</v>
      </c>
      <c r="G631" s="28" t="e">
        <f>#REF!</f>
        <v>#REF!</v>
      </c>
      <c r="H631" s="28" t="e">
        <f>#REF!</f>
        <v>#REF!</v>
      </c>
      <c r="I631" s="28" t="e">
        <f t="shared" si="39"/>
        <v>#REF!</v>
      </c>
    </row>
    <row r="632" spans="1:14" x14ac:dyDescent="0.25">
      <c r="A632" s="94"/>
      <c r="B632" s="94"/>
      <c r="C632" s="82"/>
      <c r="D632" s="79"/>
      <c r="E632" s="28"/>
      <c r="F632" s="28" t="s">
        <v>226</v>
      </c>
      <c r="G632" s="28" t="e">
        <f>#REF!</f>
        <v>#REF!</v>
      </c>
      <c r="H632" s="28" t="e">
        <f>#REF!</f>
        <v>#REF!</v>
      </c>
      <c r="I632" s="28" t="e">
        <f t="shared" si="39"/>
        <v>#REF!</v>
      </c>
    </row>
    <row r="633" spans="1:14" x14ac:dyDescent="0.25">
      <c r="A633" s="95"/>
      <c r="B633" s="95"/>
      <c r="C633" s="83"/>
      <c r="D633" s="80"/>
      <c r="E633" s="28"/>
      <c r="F633" s="28" t="s">
        <v>227</v>
      </c>
      <c r="G633" s="28" t="e">
        <f>#REF!</f>
        <v>#REF!</v>
      </c>
      <c r="H633" s="28" t="e">
        <f>#REF!</f>
        <v>#REF!</v>
      </c>
      <c r="I633" s="28" t="e">
        <f t="shared" si="39"/>
        <v>#REF!</v>
      </c>
      <c r="J633" s="32" t="e">
        <f>SUM(I578:I633)</f>
        <v>#REF!</v>
      </c>
      <c r="K633" s="32" t="e">
        <f>J633=#REF!</f>
        <v>#REF!</v>
      </c>
    </row>
    <row r="634" spans="1:14" x14ac:dyDescent="0.25">
      <c r="I634" s="32" t="e">
        <f>SUM(I2:I633)</f>
        <v>#REF!</v>
      </c>
    </row>
    <row r="635" spans="1:14" x14ac:dyDescent="0.25">
      <c r="I635" s="32" t="e">
        <f>#REF!</f>
        <v>#REF!</v>
      </c>
    </row>
    <row r="636" spans="1:14" x14ac:dyDescent="0.25">
      <c r="I636" s="32" t="e">
        <f>I635=I634</f>
        <v>#REF!</v>
      </c>
    </row>
    <row r="665" ht="15" customHeight="1" x14ac:dyDescent="0.25"/>
    <row r="678" ht="15" customHeight="1" x14ac:dyDescent="0.25"/>
    <row r="708" ht="15" customHeight="1" x14ac:dyDescent="0.25"/>
  </sheetData>
  <mergeCells count="339">
    <mergeCell ref="D602:D605"/>
    <mergeCell ref="C602:C605"/>
    <mergeCell ref="B578:B605"/>
    <mergeCell ref="A578:A633"/>
    <mergeCell ref="B606:B633"/>
    <mergeCell ref="D627:D629"/>
    <mergeCell ref="C627:C629"/>
    <mergeCell ref="D630:D633"/>
    <mergeCell ref="C630:C633"/>
    <mergeCell ref="C590:C593"/>
    <mergeCell ref="D590:D593"/>
    <mergeCell ref="D594:D598"/>
    <mergeCell ref="C594:C598"/>
    <mergeCell ref="C618:C621"/>
    <mergeCell ref="D618:D621"/>
    <mergeCell ref="D622:D626"/>
    <mergeCell ref="C622:C626"/>
    <mergeCell ref="D606:D609"/>
    <mergeCell ref="C606:C609"/>
    <mergeCell ref="D610:D613"/>
    <mergeCell ref="C610:C613"/>
    <mergeCell ref="D614:D617"/>
    <mergeCell ref="C614:C617"/>
    <mergeCell ref="B522:B549"/>
    <mergeCell ref="A494:A549"/>
    <mergeCell ref="D571:D573"/>
    <mergeCell ref="C571:C573"/>
    <mergeCell ref="D574:D577"/>
    <mergeCell ref="C574:C577"/>
    <mergeCell ref="A550:B577"/>
    <mergeCell ref="D599:D601"/>
    <mergeCell ref="C599:C601"/>
    <mergeCell ref="D543:D545"/>
    <mergeCell ref="C543:C545"/>
    <mergeCell ref="D546:D549"/>
    <mergeCell ref="D522:D525"/>
    <mergeCell ref="D526:D529"/>
    <mergeCell ref="C526:C529"/>
    <mergeCell ref="C530:C533"/>
    <mergeCell ref="D530:D533"/>
    <mergeCell ref="C534:C537"/>
    <mergeCell ref="D534:D537"/>
    <mergeCell ref="C522:C525"/>
    <mergeCell ref="D538:D542"/>
    <mergeCell ref="C538:C542"/>
    <mergeCell ref="C550:C553"/>
    <mergeCell ref="C554:C557"/>
    <mergeCell ref="A410:B437"/>
    <mergeCell ref="D459:D461"/>
    <mergeCell ref="C459:C461"/>
    <mergeCell ref="D462:D465"/>
    <mergeCell ref="C462:C465"/>
    <mergeCell ref="A438:B465"/>
    <mergeCell ref="C414:C417"/>
    <mergeCell ref="D414:D417"/>
    <mergeCell ref="C418:C421"/>
    <mergeCell ref="D418:D421"/>
    <mergeCell ref="D426:D430"/>
    <mergeCell ref="C426:C430"/>
    <mergeCell ref="C422:C425"/>
    <mergeCell ref="D422:D425"/>
    <mergeCell ref="D454:D458"/>
    <mergeCell ref="C454:C458"/>
    <mergeCell ref="A326:B353"/>
    <mergeCell ref="D375:D377"/>
    <mergeCell ref="C375:C377"/>
    <mergeCell ref="D378:D381"/>
    <mergeCell ref="C378:C381"/>
    <mergeCell ref="A354:B381"/>
    <mergeCell ref="D403:D405"/>
    <mergeCell ref="C403:C405"/>
    <mergeCell ref="D406:D409"/>
    <mergeCell ref="C406:C409"/>
    <mergeCell ref="A382:B409"/>
    <mergeCell ref="C330:C333"/>
    <mergeCell ref="C334:C337"/>
    <mergeCell ref="C342:C346"/>
    <mergeCell ref="D342:D346"/>
    <mergeCell ref="D354:D357"/>
    <mergeCell ref="C354:C357"/>
    <mergeCell ref="D382:D385"/>
    <mergeCell ref="C382:C385"/>
    <mergeCell ref="D386:D389"/>
    <mergeCell ref="C386:C389"/>
    <mergeCell ref="D390:D393"/>
    <mergeCell ref="C390:C393"/>
    <mergeCell ref="D394:D397"/>
    <mergeCell ref="D211:D213"/>
    <mergeCell ref="C211:C213"/>
    <mergeCell ref="D214:D217"/>
    <mergeCell ref="C214:C217"/>
    <mergeCell ref="A190:B217"/>
    <mergeCell ref="D235:D237"/>
    <mergeCell ref="C235:C237"/>
    <mergeCell ref="A218:B241"/>
    <mergeCell ref="D198:D201"/>
    <mergeCell ref="C198:C201"/>
    <mergeCell ref="D206:D210"/>
    <mergeCell ref="C206:C210"/>
    <mergeCell ref="C202:C205"/>
    <mergeCell ref="D202:D205"/>
    <mergeCell ref="C218:C221"/>
    <mergeCell ref="D222:D225"/>
    <mergeCell ref="C222:C225"/>
    <mergeCell ref="D218:D221"/>
    <mergeCell ref="D230:D234"/>
    <mergeCell ref="C230:C234"/>
    <mergeCell ref="C226:C229"/>
    <mergeCell ref="D226:D229"/>
    <mergeCell ref="C238:C241"/>
    <mergeCell ref="D238:D241"/>
    <mergeCell ref="A78:B105"/>
    <mergeCell ref="D127:D129"/>
    <mergeCell ref="D130:D133"/>
    <mergeCell ref="C127:C129"/>
    <mergeCell ref="C130:C133"/>
    <mergeCell ref="A106:B133"/>
    <mergeCell ref="C186:C189"/>
    <mergeCell ref="D186:D189"/>
    <mergeCell ref="A162:B189"/>
    <mergeCell ref="D122:D126"/>
    <mergeCell ref="C78:C81"/>
    <mergeCell ref="C82:C85"/>
    <mergeCell ref="C86:C89"/>
    <mergeCell ref="D150:D154"/>
    <mergeCell ref="C150:C154"/>
    <mergeCell ref="C146:C149"/>
    <mergeCell ref="D146:D149"/>
    <mergeCell ref="D99:D101"/>
    <mergeCell ref="D102:D105"/>
    <mergeCell ref="C102:C105"/>
    <mergeCell ref="C99:C101"/>
    <mergeCell ref="D155:D157"/>
    <mergeCell ref="C155:C157"/>
    <mergeCell ref="D158:D161"/>
    <mergeCell ref="D54:D57"/>
    <mergeCell ref="C54:C57"/>
    <mergeCell ref="D51:D53"/>
    <mergeCell ref="C51:C53"/>
    <mergeCell ref="B30:B57"/>
    <mergeCell ref="A2:A57"/>
    <mergeCell ref="D69:D72"/>
    <mergeCell ref="C69:C72"/>
    <mergeCell ref="D66:D68"/>
    <mergeCell ref="C66:C68"/>
    <mergeCell ref="C6:C9"/>
    <mergeCell ref="C10:C13"/>
    <mergeCell ref="C42:C45"/>
    <mergeCell ref="D23:D25"/>
    <mergeCell ref="C23:C25"/>
    <mergeCell ref="D26:D29"/>
    <mergeCell ref="C26:C29"/>
    <mergeCell ref="D2:D5"/>
    <mergeCell ref="D6:D9"/>
    <mergeCell ref="D10:D13"/>
    <mergeCell ref="A58:B77"/>
    <mergeCell ref="C58:C61"/>
    <mergeCell ref="C62:C65"/>
    <mergeCell ref="C73:C77"/>
    <mergeCell ref="D73:D77"/>
    <mergeCell ref="D82:D85"/>
    <mergeCell ref="D86:D89"/>
    <mergeCell ref="D94:D98"/>
    <mergeCell ref="D106:D109"/>
    <mergeCell ref="C106:C109"/>
    <mergeCell ref="C110:C113"/>
    <mergeCell ref="D110:D113"/>
    <mergeCell ref="D114:D117"/>
    <mergeCell ref="C114:C117"/>
    <mergeCell ref="B2:B29"/>
    <mergeCell ref="C2:C5"/>
    <mergeCell ref="C122:C126"/>
    <mergeCell ref="D134:D137"/>
    <mergeCell ref="C134:C137"/>
    <mergeCell ref="C138:C141"/>
    <mergeCell ref="D138:D141"/>
    <mergeCell ref="C142:C145"/>
    <mergeCell ref="D142:D145"/>
    <mergeCell ref="D18:D22"/>
    <mergeCell ref="C18:C22"/>
    <mergeCell ref="D46:D50"/>
    <mergeCell ref="C46:C50"/>
    <mergeCell ref="C38:C41"/>
    <mergeCell ref="C34:C37"/>
    <mergeCell ref="C30:C33"/>
    <mergeCell ref="D30:D33"/>
    <mergeCell ref="D34:D37"/>
    <mergeCell ref="D38:D41"/>
    <mergeCell ref="D14:D17"/>
    <mergeCell ref="C14:C17"/>
    <mergeCell ref="D58:D61"/>
    <mergeCell ref="D62:D65"/>
    <mergeCell ref="C94:C98"/>
    <mergeCell ref="C158:C161"/>
    <mergeCell ref="A134:B161"/>
    <mergeCell ref="C178:C182"/>
    <mergeCell ref="D178:D182"/>
    <mergeCell ref="C190:C193"/>
    <mergeCell ref="C194:C197"/>
    <mergeCell ref="D194:D197"/>
    <mergeCell ref="D190:D193"/>
    <mergeCell ref="C174:C177"/>
    <mergeCell ref="D174:D177"/>
    <mergeCell ref="D162:D165"/>
    <mergeCell ref="C162:C165"/>
    <mergeCell ref="D166:D169"/>
    <mergeCell ref="C166:C169"/>
    <mergeCell ref="C170:C173"/>
    <mergeCell ref="D170:D173"/>
    <mergeCell ref="D183:D185"/>
    <mergeCell ref="C183:C185"/>
    <mergeCell ref="D263:D265"/>
    <mergeCell ref="C263:C265"/>
    <mergeCell ref="D266:D269"/>
    <mergeCell ref="C266:C269"/>
    <mergeCell ref="A242:B269"/>
    <mergeCell ref="D270:D273"/>
    <mergeCell ref="C270:C273"/>
    <mergeCell ref="C274:C277"/>
    <mergeCell ref="D278:D281"/>
    <mergeCell ref="D274:D277"/>
    <mergeCell ref="C278:C281"/>
    <mergeCell ref="C242:C245"/>
    <mergeCell ref="C246:C249"/>
    <mergeCell ref="D250:D253"/>
    <mergeCell ref="D258:D262"/>
    <mergeCell ref="C258:C262"/>
    <mergeCell ref="C254:C257"/>
    <mergeCell ref="D254:D257"/>
    <mergeCell ref="C250:C253"/>
    <mergeCell ref="C286:C290"/>
    <mergeCell ref="D286:D290"/>
    <mergeCell ref="C282:C285"/>
    <mergeCell ref="D282:D285"/>
    <mergeCell ref="D291:D293"/>
    <mergeCell ref="C291:C293"/>
    <mergeCell ref="D294:D297"/>
    <mergeCell ref="C294:C297"/>
    <mergeCell ref="A270:B297"/>
    <mergeCell ref="D314:D318"/>
    <mergeCell ref="C314:C318"/>
    <mergeCell ref="D326:D329"/>
    <mergeCell ref="C326:C329"/>
    <mergeCell ref="C310:C313"/>
    <mergeCell ref="D310:D313"/>
    <mergeCell ref="D298:D301"/>
    <mergeCell ref="C298:C301"/>
    <mergeCell ref="C302:C305"/>
    <mergeCell ref="D302:D305"/>
    <mergeCell ref="C306:C309"/>
    <mergeCell ref="D306:D309"/>
    <mergeCell ref="D319:D321"/>
    <mergeCell ref="C319:C321"/>
    <mergeCell ref="D322:D325"/>
    <mergeCell ref="C322:C325"/>
    <mergeCell ref="A298:B325"/>
    <mergeCell ref="D347:D349"/>
    <mergeCell ref="D42:D45"/>
    <mergeCell ref="D78:D81"/>
    <mergeCell ref="C90:C93"/>
    <mergeCell ref="D90:D93"/>
    <mergeCell ref="C118:C121"/>
    <mergeCell ref="D118:D121"/>
    <mergeCell ref="C410:C413"/>
    <mergeCell ref="C338:C341"/>
    <mergeCell ref="D338:D341"/>
    <mergeCell ref="D358:D361"/>
    <mergeCell ref="C358:C361"/>
    <mergeCell ref="C362:C365"/>
    <mergeCell ref="C366:C369"/>
    <mergeCell ref="D366:D369"/>
    <mergeCell ref="D362:D365"/>
    <mergeCell ref="D370:D374"/>
    <mergeCell ref="C370:C374"/>
    <mergeCell ref="C394:C397"/>
    <mergeCell ref="D398:D402"/>
    <mergeCell ref="C398:C402"/>
    <mergeCell ref="D334:D337"/>
    <mergeCell ref="D330:D333"/>
    <mergeCell ref="D466:D469"/>
    <mergeCell ref="C466:C469"/>
    <mergeCell ref="C470:C473"/>
    <mergeCell ref="D482:D486"/>
    <mergeCell ref="C482:C486"/>
    <mergeCell ref="C347:C349"/>
    <mergeCell ref="C350:C353"/>
    <mergeCell ref="D350:D353"/>
    <mergeCell ref="C450:C453"/>
    <mergeCell ref="D450:D453"/>
    <mergeCell ref="C438:C441"/>
    <mergeCell ref="D438:D441"/>
    <mergeCell ref="C442:C445"/>
    <mergeCell ref="D442:D445"/>
    <mergeCell ref="D446:D449"/>
    <mergeCell ref="C446:C449"/>
    <mergeCell ref="C474:C477"/>
    <mergeCell ref="D431:D433"/>
    <mergeCell ref="C431:C433"/>
    <mergeCell ref="D434:D437"/>
    <mergeCell ref="C434:C437"/>
    <mergeCell ref="D487:D489"/>
    <mergeCell ref="C487:C489"/>
    <mergeCell ref="D490:D493"/>
    <mergeCell ref="C490:C493"/>
    <mergeCell ref="A466:B493"/>
    <mergeCell ref="D515:D517"/>
    <mergeCell ref="C515:C517"/>
    <mergeCell ref="D518:D521"/>
    <mergeCell ref="C518:C521"/>
    <mergeCell ref="B494:B521"/>
    <mergeCell ref="D494:D497"/>
    <mergeCell ref="C494:C497"/>
    <mergeCell ref="D498:D501"/>
    <mergeCell ref="C498:C501"/>
    <mergeCell ref="D502:D505"/>
    <mergeCell ref="C502:C505"/>
    <mergeCell ref="D510:D514"/>
    <mergeCell ref="C510:C514"/>
    <mergeCell ref="C506:C509"/>
    <mergeCell ref="D506:D509"/>
    <mergeCell ref="C478:C481"/>
    <mergeCell ref="D478:D481"/>
    <mergeCell ref="D474:D477"/>
    <mergeCell ref="D470:D473"/>
    <mergeCell ref="C562:C565"/>
    <mergeCell ref="D562:D565"/>
    <mergeCell ref="C558:C561"/>
    <mergeCell ref="D558:D561"/>
    <mergeCell ref="D554:D557"/>
    <mergeCell ref="D550:D553"/>
    <mergeCell ref="C546:C549"/>
    <mergeCell ref="D586:D589"/>
    <mergeCell ref="C586:C589"/>
    <mergeCell ref="D566:D570"/>
    <mergeCell ref="C566:C570"/>
    <mergeCell ref="D578:D581"/>
    <mergeCell ref="C578:C581"/>
    <mergeCell ref="D582:D585"/>
    <mergeCell ref="C582:C58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7"/>
  <sheetViews>
    <sheetView zoomScale="160" zoomScaleNormal="160" workbookViewId="0">
      <selection activeCell="B6" sqref="B6:D6"/>
    </sheetView>
  </sheetViews>
  <sheetFormatPr defaultRowHeight="15" x14ac:dyDescent="0.25"/>
  <cols>
    <col min="4" max="4" width="69.85546875" customWidth="1"/>
    <col min="5" max="5" width="14.85546875" customWidth="1"/>
    <col min="6" max="6" width="14.42578125" customWidth="1"/>
    <col min="7" max="7" width="17" customWidth="1"/>
  </cols>
  <sheetData>
    <row r="3" spans="1:7" ht="47.25" customHeight="1" x14ac:dyDescent="0.25">
      <c r="A3" s="62" t="s">
        <v>21</v>
      </c>
      <c r="B3" s="118" t="s">
        <v>20</v>
      </c>
      <c r="C3" s="118"/>
      <c r="D3" s="118"/>
      <c r="E3" s="44" t="s">
        <v>412</v>
      </c>
      <c r="F3" s="44" t="s">
        <v>411</v>
      </c>
      <c r="G3" s="62" t="s">
        <v>390</v>
      </c>
    </row>
    <row r="4" spans="1:7" ht="30" customHeight="1" x14ac:dyDescent="0.25">
      <c r="A4" s="62">
        <v>1</v>
      </c>
      <c r="B4" s="121" t="s">
        <v>460</v>
      </c>
      <c r="C4" s="121"/>
      <c r="D4" s="121"/>
      <c r="E4" s="65">
        <v>4</v>
      </c>
      <c r="F4" s="65">
        <v>1</v>
      </c>
      <c r="G4" s="44">
        <f>SUM(Параметры!Q6:Q26)</f>
        <v>6.9457418402545015</v>
      </c>
    </row>
    <row r="5" spans="1:7" ht="15.75" customHeight="1" x14ac:dyDescent="0.25">
      <c r="A5" s="62">
        <v>2</v>
      </c>
      <c r="B5" s="120" t="s">
        <v>454</v>
      </c>
      <c r="C5" s="120"/>
      <c r="D5" s="120"/>
      <c r="E5" s="64">
        <v>4</v>
      </c>
      <c r="F5" s="64">
        <v>1</v>
      </c>
      <c r="G5" s="44">
        <f>SUM(Параметры!Q28:Q47)</f>
        <v>3.865202325921655</v>
      </c>
    </row>
    <row r="6" spans="1:7" x14ac:dyDescent="0.25">
      <c r="A6" s="62">
        <v>3</v>
      </c>
      <c r="B6" s="120" t="s">
        <v>455</v>
      </c>
      <c r="C6" s="120"/>
      <c r="D6" s="120"/>
      <c r="E6" s="64">
        <v>4</v>
      </c>
      <c r="F6" s="64">
        <v>1</v>
      </c>
      <c r="G6" s="44">
        <f>SUM(Параметры!Q49:Q68)</f>
        <v>3.865202325921655</v>
      </c>
    </row>
    <row r="7" spans="1:7" x14ac:dyDescent="0.25">
      <c r="A7" s="62">
        <v>4</v>
      </c>
      <c r="B7" s="120" t="s">
        <v>456</v>
      </c>
      <c r="C7" s="120"/>
      <c r="D7" s="120"/>
      <c r="E7" s="64">
        <v>4</v>
      </c>
      <c r="F7" s="64">
        <v>1</v>
      </c>
      <c r="G7" s="44">
        <f>SUM(Параметры!Q71:Q89)</f>
        <v>3.865202325921655</v>
      </c>
    </row>
    <row r="8" spans="1:7" ht="30.75" customHeight="1" x14ac:dyDescent="0.25">
      <c r="A8" s="62">
        <v>5</v>
      </c>
      <c r="B8" s="120" t="s">
        <v>457</v>
      </c>
      <c r="C8" s="120"/>
      <c r="D8" s="120"/>
      <c r="E8" s="64">
        <v>4</v>
      </c>
      <c r="F8" s="64">
        <v>1</v>
      </c>
      <c r="G8" s="44">
        <f>SUM(Параметры!Q91:Q110)</f>
        <v>3.865202325921655</v>
      </c>
    </row>
    <row r="9" spans="1:7" ht="30.75" customHeight="1" x14ac:dyDescent="0.25">
      <c r="A9" s="62">
        <v>6</v>
      </c>
      <c r="B9" s="120" t="s">
        <v>458</v>
      </c>
      <c r="C9" s="120"/>
      <c r="D9" s="120"/>
      <c r="E9" s="64">
        <v>4</v>
      </c>
      <c r="F9" s="64">
        <v>1</v>
      </c>
      <c r="G9" s="44">
        <f>SUM(Параметры!Q112:Q131)</f>
        <v>3.865202325921655</v>
      </c>
    </row>
    <row r="10" spans="1:7" ht="32.25" customHeight="1" x14ac:dyDescent="0.25">
      <c r="A10" s="62">
        <v>7</v>
      </c>
      <c r="B10" s="114" t="s">
        <v>453</v>
      </c>
      <c r="C10" s="114"/>
      <c r="D10" s="114"/>
      <c r="E10" s="66">
        <v>3</v>
      </c>
      <c r="F10" s="66">
        <v>1</v>
      </c>
      <c r="G10" s="44">
        <f>SUM(Параметры!Q133:Q148)</f>
        <v>3.6451637891835946</v>
      </c>
    </row>
    <row r="11" spans="1:7" ht="30" customHeight="1" x14ac:dyDescent="0.25">
      <c r="A11" s="62">
        <v>8</v>
      </c>
      <c r="B11" s="119" t="s">
        <v>459</v>
      </c>
      <c r="C11" s="119"/>
      <c r="D11" s="119"/>
      <c r="E11" s="63">
        <v>4</v>
      </c>
      <c r="F11" s="63">
        <v>1</v>
      </c>
      <c r="G11" s="44">
        <f>SUM(Параметры!Q150:Q169)</f>
        <v>3.865202325921655</v>
      </c>
    </row>
    <row r="12" spans="1:7" x14ac:dyDescent="0.25">
      <c r="A12" s="115" t="s">
        <v>208</v>
      </c>
      <c r="B12" s="116"/>
      <c r="C12" s="116"/>
      <c r="D12" s="117"/>
      <c r="E12" s="61">
        <f>SUM(E4:E11)</f>
        <v>31</v>
      </c>
      <c r="F12" s="61">
        <f>SUM(F4:F11)</f>
        <v>8</v>
      </c>
      <c r="G12" s="45">
        <f>SUM(G4:G11)</f>
        <v>33.782119584968022</v>
      </c>
    </row>
    <row r="13" spans="1:7" x14ac:dyDescent="0.25">
      <c r="A13" s="73"/>
      <c r="B13" s="73"/>
      <c r="C13" s="73"/>
      <c r="D13" s="73"/>
      <c r="E13" s="73"/>
      <c r="F13" s="73">
        <f>E12+F12</f>
        <v>39</v>
      </c>
      <c r="G13" s="73">
        <f>Параметры!O170</f>
        <v>33.782119584968001</v>
      </c>
    </row>
    <row r="17" spans="8:8" x14ac:dyDescent="0.25">
      <c r="H17" t="s">
        <v>413</v>
      </c>
    </row>
  </sheetData>
  <mergeCells count="10">
    <mergeCell ref="B10:D10"/>
    <mergeCell ref="A12:D12"/>
    <mergeCell ref="B3:D3"/>
    <mergeCell ref="B11:D11"/>
    <mergeCell ref="B5:D5"/>
    <mergeCell ref="B6:D6"/>
    <mergeCell ref="B8:D8"/>
    <mergeCell ref="B4:D4"/>
    <mergeCell ref="B7:D7"/>
    <mergeCell ref="B9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71"/>
  <sheetViews>
    <sheetView topLeftCell="A16" zoomScale="130" zoomScaleNormal="130" workbookViewId="0">
      <selection activeCell="A132" sqref="A132:A148"/>
    </sheetView>
  </sheetViews>
  <sheetFormatPr defaultRowHeight="12.75" x14ac:dyDescent="0.2"/>
  <cols>
    <col min="1" max="1" width="17.85546875" style="54" customWidth="1"/>
    <col min="2" max="2" width="29.7109375" style="50" customWidth="1"/>
    <col min="3" max="3" width="7.140625" style="51" customWidth="1"/>
    <col min="4" max="4" width="8.42578125" style="54" customWidth="1"/>
    <col min="5" max="5" width="10" style="54" customWidth="1"/>
    <col min="6" max="6" width="11.85546875" style="54" customWidth="1"/>
    <col min="7" max="7" width="10.140625" style="54" customWidth="1"/>
    <col min="8" max="8" width="8.7109375" style="54" customWidth="1"/>
    <col min="9" max="9" width="8.5703125" style="54" customWidth="1"/>
    <col min="10" max="10" width="11.42578125" style="54" customWidth="1"/>
    <col min="11" max="11" width="7.5703125" style="54" customWidth="1"/>
    <col min="12" max="12" width="26.28515625" style="54" customWidth="1"/>
    <col min="13" max="13" width="9" style="54" customWidth="1"/>
    <col min="14" max="14" width="6.85546875" style="54" customWidth="1"/>
    <col min="15" max="15" width="11.7109375" style="54" customWidth="1"/>
    <col min="16" max="16" width="8.140625" style="54" customWidth="1"/>
    <col min="17" max="17" width="11.85546875" style="54" customWidth="1"/>
    <col min="18" max="18" width="11.28515625" style="54" bestFit="1" customWidth="1"/>
    <col min="19" max="35" width="9.140625" style="54"/>
    <col min="36" max="36" width="8" style="54" customWidth="1"/>
    <col min="37" max="16384" width="9.140625" style="54"/>
  </cols>
  <sheetData>
    <row r="1" spans="1:19" ht="12.75" customHeight="1" x14ac:dyDescent="0.2">
      <c r="A1" s="135" t="s">
        <v>409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O1" s="130"/>
      <c r="P1" s="130"/>
    </row>
    <row r="2" spans="1:19" ht="12.75" customHeight="1" x14ac:dyDescent="0.2">
      <c r="A2" s="122" t="s">
        <v>391</v>
      </c>
      <c r="B2" s="124" t="s">
        <v>392</v>
      </c>
      <c r="C2" s="126"/>
      <c r="D2" s="132" t="s">
        <v>393</v>
      </c>
      <c r="E2" s="122" t="s">
        <v>394</v>
      </c>
      <c r="F2" s="132" t="s">
        <v>395</v>
      </c>
      <c r="G2" s="132" t="s">
        <v>396</v>
      </c>
      <c r="H2" s="122" t="s">
        <v>397</v>
      </c>
      <c r="I2" s="124" t="s">
        <v>398</v>
      </c>
      <c r="J2" s="125"/>
      <c r="K2" s="126"/>
      <c r="L2" s="122" t="s">
        <v>399</v>
      </c>
      <c r="M2" s="124" t="s">
        <v>400</v>
      </c>
      <c r="N2" s="125"/>
      <c r="O2" s="126"/>
      <c r="P2" s="132" t="s">
        <v>401</v>
      </c>
    </row>
    <row r="3" spans="1:19" x14ac:dyDescent="0.2">
      <c r="A3" s="123"/>
      <c r="B3" s="127"/>
      <c r="C3" s="129"/>
      <c r="D3" s="133"/>
      <c r="E3" s="123"/>
      <c r="F3" s="133"/>
      <c r="G3" s="133"/>
      <c r="H3" s="123"/>
      <c r="I3" s="127"/>
      <c r="J3" s="128"/>
      <c r="K3" s="129"/>
      <c r="L3" s="123"/>
      <c r="M3" s="127"/>
      <c r="N3" s="128"/>
      <c r="O3" s="129"/>
      <c r="P3" s="133"/>
    </row>
    <row r="4" spans="1:19" ht="51" x14ac:dyDescent="0.2">
      <c r="A4" s="131"/>
      <c r="B4" s="48" t="s">
        <v>402</v>
      </c>
      <c r="C4" s="67" t="s">
        <v>403</v>
      </c>
      <c r="D4" s="134"/>
      <c r="E4" s="131"/>
      <c r="F4" s="134"/>
      <c r="G4" s="134"/>
      <c r="H4" s="131"/>
      <c r="I4" s="68" t="s">
        <v>404</v>
      </c>
      <c r="J4" s="68" t="s">
        <v>405</v>
      </c>
      <c r="K4" s="68" t="s">
        <v>406</v>
      </c>
      <c r="L4" s="131"/>
      <c r="M4" s="68" t="s">
        <v>407</v>
      </c>
      <c r="N4" s="68" t="s">
        <v>408</v>
      </c>
      <c r="O4" s="60" t="s">
        <v>39</v>
      </c>
      <c r="P4" s="134"/>
    </row>
    <row r="5" spans="1:19" s="57" customFormat="1" x14ac:dyDescent="0.2">
      <c r="A5" s="55">
        <v>1</v>
      </c>
      <c r="B5" s="49">
        <v>3</v>
      </c>
      <c r="C5" s="56">
        <v>4</v>
      </c>
      <c r="D5" s="55">
        <v>5</v>
      </c>
      <c r="E5" s="55">
        <v>6</v>
      </c>
      <c r="F5" s="55">
        <v>7</v>
      </c>
      <c r="G5" s="55">
        <v>8</v>
      </c>
      <c r="H5" s="55">
        <v>9</v>
      </c>
      <c r="I5" s="55">
        <v>10</v>
      </c>
      <c r="J5" s="55">
        <v>11</v>
      </c>
      <c r="K5" s="55">
        <v>12</v>
      </c>
      <c r="L5" s="55">
        <v>22</v>
      </c>
      <c r="M5" s="55">
        <v>23</v>
      </c>
      <c r="N5" s="55">
        <v>24</v>
      </c>
      <c r="O5" s="55">
        <v>25</v>
      </c>
      <c r="P5" s="55">
        <v>26</v>
      </c>
    </row>
    <row r="6" spans="1:19" x14ac:dyDescent="0.2">
      <c r="A6" s="122" t="str">
        <f>Выборка!B4</f>
        <v>АГРС Жаныс би</v>
      </c>
      <c r="B6" s="53" t="s">
        <v>28</v>
      </c>
      <c r="C6" s="52">
        <v>3</v>
      </c>
      <c r="D6" s="58"/>
      <c r="E6" s="58"/>
      <c r="F6" s="59" t="s">
        <v>414</v>
      </c>
      <c r="G6" s="58">
        <v>3</v>
      </c>
      <c r="H6" s="58">
        <v>3.0000000000000001E-3</v>
      </c>
      <c r="I6" s="58">
        <v>30</v>
      </c>
      <c r="J6" s="58">
        <v>5709.9608323265356</v>
      </c>
      <c r="K6" s="58">
        <v>10</v>
      </c>
      <c r="L6" s="58" t="s">
        <v>41</v>
      </c>
      <c r="M6" s="58">
        <f>'1'!E24</f>
        <v>2.8549804161632681E-2</v>
      </c>
      <c r="N6" s="58"/>
      <c r="O6" s="58">
        <f>'1'!G24</f>
        <v>3.4259764993959219E-2</v>
      </c>
      <c r="P6" s="58">
        <v>2025</v>
      </c>
    </row>
    <row r="7" spans="1:19" x14ac:dyDescent="0.2">
      <c r="A7" s="123"/>
      <c r="B7" s="53"/>
      <c r="C7" s="52"/>
      <c r="D7" s="58"/>
      <c r="E7" s="58"/>
      <c r="F7" s="59"/>
      <c r="G7" s="58"/>
      <c r="H7" s="58"/>
      <c r="I7" s="58"/>
      <c r="J7" s="58"/>
      <c r="K7" s="58"/>
      <c r="L7" s="58" t="s">
        <v>42</v>
      </c>
      <c r="M7" s="58">
        <f>'1'!E25</f>
        <v>2753.3358807308014</v>
      </c>
      <c r="N7" s="58"/>
      <c r="O7" s="58">
        <f>'1'!G25</f>
        <v>3.3040030568769616</v>
      </c>
      <c r="P7" s="58">
        <v>2025</v>
      </c>
    </row>
    <row r="8" spans="1:19" ht="25.5" x14ac:dyDescent="0.2">
      <c r="A8" s="123"/>
      <c r="B8" s="53"/>
      <c r="C8" s="52"/>
      <c r="D8" s="58"/>
      <c r="E8" s="58"/>
      <c r="F8" s="59"/>
      <c r="G8" s="58"/>
      <c r="H8" s="58"/>
      <c r="I8" s="58"/>
      <c r="J8" s="58"/>
      <c r="K8" s="58"/>
      <c r="L8" s="58" t="s">
        <v>43</v>
      </c>
      <c r="M8" s="58">
        <f>'1'!E26</f>
        <v>814.0487503378256</v>
      </c>
      <c r="N8" s="58"/>
      <c r="O8" s="58">
        <f>'1'!G26</f>
        <v>0.97685850040539068</v>
      </c>
      <c r="P8" s="58">
        <v>2025</v>
      </c>
    </row>
    <row r="9" spans="1:19" x14ac:dyDescent="0.2">
      <c r="A9" s="123"/>
      <c r="B9" s="53"/>
      <c r="C9" s="52"/>
      <c r="D9" s="58"/>
      <c r="E9" s="58"/>
      <c r="F9" s="59"/>
      <c r="G9" s="58"/>
      <c r="H9" s="58"/>
      <c r="I9" s="58"/>
      <c r="J9" s="58"/>
      <c r="K9" s="58"/>
      <c r="L9" s="58" t="s">
        <v>44</v>
      </c>
      <c r="M9" s="58">
        <f>'1'!E27</f>
        <v>7.1374510404081701E-2</v>
      </c>
      <c r="N9" s="58"/>
      <c r="O9" s="58">
        <f>'1'!G27</f>
        <v>8.5649412484898033E-2</v>
      </c>
      <c r="P9" s="58">
        <v>2025</v>
      </c>
      <c r="Q9" s="54">
        <f>SUM(O6:O9)</f>
        <v>4.4007707347612097</v>
      </c>
      <c r="R9" s="54">
        <f>'1'!G28</f>
        <v>4.4007707347612097</v>
      </c>
      <c r="S9" s="54" t="b">
        <f>R9=Q9</f>
        <v>1</v>
      </c>
    </row>
    <row r="10" spans="1:19" x14ac:dyDescent="0.2">
      <c r="A10" s="123"/>
      <c r="B10" s="53" t="s">
        <v>29</v>
      </c>
      <c r="C10" s="52"/>
      <c r="D10" s="58"/>
      <c r="E10" s="58"/>
      <c r="F10" s="59" t="s">
        <v>415</v>
      </c>
      <c r="G10" s="58">
        <v>3</v>
      </c>
      <c r="H10" s="58">
        <v>3.0000000000000001E-3</v>
      </c>
      <c r="I10" s="58">
        <v>30</v>
      </c>
      <c r="J10" s="58">
        <v>95.166013872108934</v>
      </c>
      <c r="K10" s="58"/>
      <c r="L10" s="58" t="s">
        <v>80</v>
      </c>
      <c r="M10" s="58">
        <f>'1'!H24</f>
        <v>5.7099608323265362E-2</v>
      </c>
      <c r="N10" s="58"/>
      <c r="O10" s="58">
        <f>'1'!J24</f>
        <v>2.2839843329306143E-3</v>
      </c>
      <c r="P10" s="58">
        <v>2025</v>
      </c>
    </row>
    <row r="11" spans="1:19" x14ac:dyDescent="0.2">
      <c r="A11" s="123"/>
      <c r="B11" s="53"/>
      <c r="C11" s="52"/>
      <c r="D11" s="58"/>
      <c r="E11" s="58"/>
      <c r="F11" s="59"/>
      <c r="G11" s="58"/>
      <c r="H11" s="58"/>
      <c r="I11" s="58"/>
      <c r="J11" s="58"/>
      <c r="K11" s="58"/>
      <c r="L11" s="58" t="s">
        <v>49</v>
      </c>
      <c r="M11" s="58">
        <f>'1'!H25</f>
        <v>5506.6717614616036</v>
      </c>
      <c r="N11" s="58"/>
      <c r="O11" s="58">
        <f>'1'!J25</f>
        <v>0.22026687045846413</v>
      </c>
      <c r="P11" s="58">
        <v>2025</v>
      </c>
    </row>
    <row r="12" spans="1:19" ht="25.5" x14ac:dyDescent="0.2">
      <c r="A12" s="123"/>
      <c r="B12" s="53"/>
      <c r="C12" s="52"/>
      <c r="D12" s="58"/>
      <c r="E12" s="58"/>
      <c r="F12" s="59"/>
      <c r="G12" s="58"/>
      <c r="H12" s="58"/>
      <c r="I12" s="58"/>
      <c r="J12" s="58"/>
      <c r="K12" s="58"/>
      <c r="L12" s="58" t="s">
        <v>81</v>
      </c>
      <c r="M12" s="58">
        <f>'1'!H26</f>
        <v>1628.097500675651</v>
      </c>
      <c r="N12" s="58"/>
      <c r="O12" s="58">
        <f>'1'!J26</f>
        <v>6.5123900027026033E-2</v>
      </c>
      <c r="P12" s="58">
        <v>2025</v>
      </c>
    </row>
    <row r="13" spans="1:19" x14ac:dyDescent="0.2">
      <c r="A13" s="123"/>
      <c r="B13" s="53"/>
      <c r="C13" s="52"/>
      <c r="D13" s="58"/>
      <c r="E13" s="58"/>
      <c r="F13" s="59"/>
      <c r="G13" s="58"/>
      <c r="H13" s="58"/>
      <c r="I13" s="58"/>
      <c r="J13" s="58"/>
      <c r="K13" s="58"/>
      <c r="L13" s="58" t="s">
        <v>82</v>
      </c>
      <c r="M13" s="58">
        <f>'1'!H27</f>
        <v>0.14274902080816337</v>
      </c>
      <c r="N13" s="58"/>
      <c r="O13" s="58">
        <f>'1'!J27</f>
        <v>5.709960832326535E-3</v>
      </c>
      <c r="P13" s="58">
        <v>2025</v>
      </c>
      <c r="Q13" s="54">
        <f>SUM(O10:O13)</f>
        <v>0.29338471565074731</v>
      </c>
      <c r="R13" s="54">
        <f>'1'!J28</f>
        <v>0.29338471565074731</v>
      </c>
      <c r="S13" s="54" t="b">
        <f>R13=Q13</f>
        <v>1</v>
      </c>
    </row>
    <row r="14" spans="1:19" x14ac:dyDescent="0.2">
      <c r="A14" s="123"/>
      <c r="B14" s="53" t="s">
        <v>30</v>
      </c>
      <c r="C14" s="52">
        <v>3</v>
      </c>
      <c r="D14" s="58"/>
      <c r="E14" s="58"/>
      <c r="F14" s="59" t="s">
        <v>416</v>
      </c>
      <c r="G14" s="58">
        <v>3</v>
      </c>
      <c r="H14" s="58">
        <v>3.0000000000000001E-3</v>
      </c>
      <c r="I14" s="58">
        <v>30</v>
      </c>
      <c r="J14" s="58">
        <v>95.166013872108934</v>
      </c>
      <c r="K14" s="58"/>
      <c r="L14" s="58" t="s">
        <v>80</v>
      </c>
      <c r="M14" s="58">
        <f>'1'!K24</f>
        <v>5.7099608323265362E-2</v>
      </c>
      <c r="N14" s="58"/>
      <c r="O14" s="58">
        <f>'1'!M24</f>
        <v>1.7129882496979608E-3</v>
      </c>
      <c r="P14" s="58">
        <v>2025</v>
      </c>
    </row>
    <row r="15" spans="1:19" x14ac:dyDescent="0.2">
      <c r="A15" s="123"/>
      <c r="B15" s="53"/>
      <c r="C15" s="52"/>
      <c r="D15" s="58"/>
      <c r="E15" s="58"/>
      <c r="F15" s="59"/>
      <c r="G15" s="58"/>
      <c r="H15" s="58"/>
      <c r="I15" s="58"/>
      <c r="J15" s="58"/>
      <c r="K15" s="58"/>
      <c r="L15" s="58" t="s">
        <v>49</v>
      </c>
      <c r="M15" s="58">
        <f>'1'!K25</f>
        <v>5506.6717614616036</v>
      </c>
      <c r="N15" s="58"/>
      <c r="O15" s="58">
        <f>'1'!M25</f>
        <v>0.16520015284384809</v>
      </c>
      <c r="P15" s="58">
        <v>2025</v>
      </c>
    </row>
    <row r="16" spans="1:19" ht="25.5" x14ac:dyDescent="0.2">
      <c r="A16" s="123"/>
      <c r="B16" s="53"/>
      <c r="C16" s="52"/>
      <c r="D16" s="58"/>
      <c r="E16" s="58"/>
      <c r="F16" s="59"/>
      <c r="G16" s="58"/>
      <c r="H16" s="58"/>
      <c r="I16" s="58"/>
      <c r="J16" s="58"/>
      <c r="K16" s="58"/>
      <c r="L16" s="58" t="s">
        <v>81</v>
      </c>
      <c r="M16" s="58">
        <f>'1'!K26</f>
        <v>1628.097500675651</v>
      </c>
      <c r="N16" s="58"/>
      <c r="O16" s="58">
        <f>'1'!M26</f>
        <v>4.8842925020269531E-2</v>
      </c>
      <c r="P16" s="58">
        <v>2025</v>
      </c>
    </row>
    <row r="17" spans="1:19" x14ac:dyDescent="0.2">
      <c r="A17" s="123"/>
      <c r="B17" s="53"/>
      <c r="C17" s="52"/>
      <c r="D17" s="58"/>
      <c r="E17" s="58"/>
      <c r="F17" s="59"/>
      <c r="G17" s="58"/>
      <c r="H17" s="58"/>
      <c r="I17" s="58"/>
      <c r="J17" s="58"/>
      <c r="K17" s="58"/>
      <c r="L17" s="58" t="s">
        <v>82</v>
      </c>
      <c r="M17" s="58">
        <f>'1'!K27</f>
        <v>0.14274902080816337</v>
      </c>
      <c r="N17" s="58"/>
      <c r="O17" s="58">
        <f>'1'!M27</f>
        <v>4.2824706242449015E-3</v>
      </c>
      <c r="P17" s="58">
        <v>2025</v>
      </c>
      <c r="Q17" s="54">
        <f>SUM(O14:O17)</f>
        <v>0.22003853673806048</v>
      </c>
      <c r="R17" s="54">
        <f>'1'!M28</f>
        <v>0.22003853673806048</v>
      </c>
      <c r="S17" s="54" t="b">
        <f>R17=Q17</f>
        <v>1</v>
      </c>
    </row>
    <row r="18" spans="1:19" x14ac:dyDescent="0.2">
      <c r="A18" s="123"/>
      <c r="B18" s="53" t="s">
        <v>228</v>
      </c>
      <c r="C18" s="52">
        <v>1</v>
      </c>
      <c r="D18" s="58"/>
      <c r="E18" s="58"/>
      <c r="F18" s="59" t="s">
        <v>417</v>
      </c>
      <c r="G18" s="58">
        <v>3</v>
      </c>
      <c r="H18" s="58">
        <v>3.0000000000000001E-3</v>
      </c>
      <c r="I18" s="58">
        <v>30</v>
      </c>
      <c r="J18" s="58">
        <v>1141.9921664653073</v>
      </c>
      <c r="K18" s="58"/>
      <c r="L18" s="58" t="s">
        <v>80</v>
      </c>
      <c r="M18" s="58">
        <f>'1'!N24</f>
        <v>5.7099608323265362E-2</v>
      </c>
      <c r="N18" s="58"/>
      <c r="O18" s="58">
        <f>'1'!O24</f>
        <v>1.3703905997583688E-2</v>
      </c>
      <c r="P18" s="58">
        <v>2025</v>
      </c>
    </row>
    <row r="19" spans="1:19" x14ac:dyDescent="0.2">
      <c r="A19" s="123"/>
      <c r="B19" s="53"/>
      <c r="C19" s="52"/>
      <c r="D19" s="58"/>
      <c r="E19" s="58"/>
      <c r="F19" s="59"/>
      <c r="G19" s="58"/>
      <c r="H19" s="58"/>
      <c r="I19" s="58"/>
      <c r="J19" s="58"/>
      <c r="K19" s="58"/>
      <c r="L19" s="58" t="s">
        <v>49</v>
      </c>
      <c r="M19" s="58">
        <f>'1'!N25</f>
        <v>5506.6717614616027</v>
      </c>
      <c r="N19" s="58"/>
      <c r="O19" s="58">
        <f>'1'!O25</f>
        <v>1.3216012227507847</v>
      </c>
      <c r="P19" s="58">
        <v>2025</v>
      </c>
    </row>
    <row r="20" spans="1:19" ht="25.5" x14ac:dyDescent="0.2">
      <c r="A20" s="123"/>
      <c r="B20" s="53"/>
      <c r="C20" s="52"/>
      <c r="D20" s="58"/>
      <c r="E20" s="58"/>
      <c r="F20" s="59"/>
      <c r="G20" s="58"/>
      <c r="H20" s="58"/>
      <c r="I20" s="58"/>
      <c r="J20" s="58"/>
      <c r="K20" s="58"/>
      <c r="L20" s="58" t="s">
        <v>81</v>
      </c>
      <c r="M20" s="58">
        <f>'1'!N26</f>
        <v>1628.0975006756514</v>
      </c>
      <c r="N20" s="58"/>
      <c r="O20" s="58">
        <f>'1'!O26</f>
        <v>0.39074340016215631</v>
      </c>
      <c r="P20" s="58">
        <v>2025</v>
      </c>
    </row>
    <row r="21" spans="1:19" x14ac:dyDescent="0.2">
      <c r="A21" s="123"/>
      <c r="B21" s="53"/>
      <c r="C21" s="52"/>
      <c r="D21" s="58"/>
      <c r="E21" s="58"/>
      <c r="F21" s="59"/>
      <c r="G21" s="58"/>
      <c r="H21" s="58"/>
      <c r="I21" s="58"/>
      <c r="J21" s="58"/>
      <c r="K21" s="58"/>
      <c r="L21" s="58" t="s">
        <v>82</v>
      </c>
      <c r="M21" s="58">
        <f>'1'!B97</f>
        <v>7.4656246000000008E-3</v>
      </c>
      <c r="N21" s="58"/>
      <c r="O21" s="58">
        <f>'1'!O27</f>
        <v>3.4259764993959219E-2</v>
      </c>
      <c r="P21" s="58">
        <v>2025</v>
      </c>
      <c r="Q21" s="54">
        <f>SUM(O18:O21)</f>
        <v>1.7603082939044841</v>
      </c>
      <c r="R21" s="54">
        <f>'1'!O28</f>
        <v>1.7603082939044841</v>
      </c>
      <c r="S21" s="54" t="b">
        <f>R21=Q21</f>
        <v>1</v>
      </c>
    </row>
    <row r="22" spans="1:19" x14ac:dyDescent="0.2">
      <c r="A22" s="123"/>
      <c r="B22" s="53" t="s">
        <v>33</v>
      </c>
      <c r="C22" s="52">
        <v>0</v>
      </c>
      <c r="D22" s="58"/>
      <c r="E22" s="58"/>
      <c r="F22" s="59" t="s">
        <v>418</v>
      </c>
      <c r="G22" s="58"/>
      <c r="H22" s="58"/>
      <c r="I22" s="58"/>
      <c r="J22" s="58"/>
      <c r="K22" s="58"/>
      <c r="L22" s="58" t="s">
        <v>49</v>
      </c>
      <c r="M22" s="58">
        <f>'1'!B98</f>
        <v>6.0206650000000011E-5</v>
      </c>
      <c r="N22" s="58"/>
      <c r="O22" s="58">
        <f>'1'!C97</f>
        <v>0.23543593738560001</v>
      </c>
      <c r="P22" s="58">
        <v>2025</v>
      </c>
    </row>
    <row r="23" spans="1:19" x14ac:dyDescent="0.2">
      <c r="A23" s="123"/>
      <c r="B23" s="53"/>
      <c r="C23" s="52"/>
      <c r="D23" s="58"/>
      <c r="E23" s="58"/>
      <c r="F23" s="59"/>
      <c r="G23" s="58"/>
      <c r="H23" s="58"/>
      <c r="I23" s="58"/>
      <c r="J23" s="58"/>
      <c r="K23" s="58"/>
      <c r="L23" s="58" t="s">
        <v>50</v>
      </c>
      <c r="M23" s="58">
        <f>'1'!B99</f>
        <v>1.3761519999999999E-4</v>
      </c>
      <c r="N23" s="58"/>
      <c r="O23" s="58">
        <f>'1'!C98</f>
        <v>1.8986769144000001E-3</v>
      </c>
      <c r="P23" s="58">
        <v>2025</v>
      </c>
    </row>
    <row r="24" spans="1:19" x14ac:dyDescent="0.2">
      <c r="A24" s="123"/>
      <c r="B24" s="53"/>
      <c r="C24" s="52"/>
      <c r="D24" s="58"/>
      <c r="E24" s="58"/>
      <c r="F24" s="59"/>
      <c r="G24" s="58"/>
      <c r="H24" s="58"/>
      <c r="I24" s="58"/>
      <c r="J24" s="58"/>
      <c r="K24" s="58"/>
      <c r="L24" s="58" t="s">
        <v>74</v>
      </c>
      <c r="M24" s="58">
        <f>'1'!B100</f>
        <v>9.3588657139999972E-4</v>
      </c>
      <c r="N24" s="58"/>
      <c r="O24" s="58">
        <f>'1'!C99</f>
        <v>4.3398329471999999E-3</v>
      </c>
      <c r="P24" s="58">
        <v>2025</v>
      </c>
    </row>
    <row r="25" spans="1:19" x14ac:dyDescent="0.2">
      <c r="A25" s="123"/>
      <c r="B25" s="53"/>
      <c r="C25" s="52"/>
      <c r="D25" s="58"/>
      <c r="E25" s="58"/>
      <c r="F25" s="59"/>
      <c r="G25" s="58"/>
      <c r="H25" s="58"/>
      <c r="I25" s="58"/>
      <c r="J25" s="58"/>
      <c r="K25" s="58"/>
      <c r="L25" s="58" t="s">
        <v>389</v>
      </c>
      <c r="M25" s="58">
        <f>'1'!B101</f>
        <v>1.6169786000000002E-6</v>
      </c>
      <c r="N25" s="58"/>
      <c r="O25" s="58">
        <f>'1'!C100</f>
        <v>2.9514118915670389E-2</v>
      </c>
      <c r="P25" s="58">
        <v>2025</v>
      </c>
    </row>
    <row r="26" spans="1:19" x14ac:dyDescent="0.2">
      <c r="A26" s="123"/>
      <c r="B26" s="53"/>
      <c r="C26" s="52"/>
      <c r="D26" s="58"/>
      <c r="E26" s="58"/>
      <c r="F26" s="59"/>
      <c r="G26" s="58"/>
      <c r="H26" s="58"/>
      <c r="I26" s="58"/>
      <c r="J26" s="58"/>
      <c r="K26" s="58"/>
      <c r="L26" s="58" t="s">
        <v>209</v>
      </c>
      <c r="M26" s="58">
        <f>'1'!B102</f>
        <v>0</v>
      </c>
      <c r="N26" s="58"/>
      <c r="O26" s="58">
        <f>'1'!C101</f>
        <v>5.0993037129599997E-5</v>
      </c>
      <c r="P26" s="58">
        <v>2025</v>
      </c>
      <c r="Q26" s="54">
        <f>SUM(O22:O26)</f>
        <v>0.27123955919999998</v>
      </c>
      <c r="R26" s="54">
        <f>'1'!C102</f>
        <v>0.27123955919999998</v>
      </c>
      <c r="S26" s="54" t="b">
        <f>R26=Q26</f>
        <v>1</v>
      </c>
    </row>
    <row r="27" spans="1:19" x14ac:dyDescent="0.2">
      <c r="A27" s="122" t="str">
        <f>Выборка!B5</f>
        <v xml:space="preserve">АГРС Акколь </v>
      </c>
      <c r="B27" s="53" t="s">
        <v>28</v>
      </c>
      <c r="C27" s="52">
        <v>3</v>
      </c>
      <c r="D27" s="58"/>
      <c r="E27" s="58"/>
      <c r="F27" s="59" t="s">
        <v>419</v>
      </c>
      <c r="G27" s="58">
        <v>3</v>
      </c>
      <c r="H27" s="58">
        <v>3.0000000000000001E-3</v>
      </c>
      <c r="I27" s="58">
        <v>30</v>
      </c>
      <c r="J27" s="58">
        <v>5709.9608323265356</v>
      </c>
      <c r="K27" s="58">
        <v>10</v>
      </c>
      <c r="L27" s="58" t="s">
        <v>41</v>
      </c>
      <c r="M27" s="58">
        <f>'2'!E24</f>
        <v>5.7099608323265362E-2</v>
      </c>
      <c r="N27" s="58"/>
      <c r="O27" s="58">
        <f>'2'!G24</f>
        <v>1.0277929498187765E-2</v>
      </c>
      <c r="P27" s="58">
        <v>2025</v>
      </c>
    </row>
    <row r="28" spans="1:19" x14ac:dyDescent="0.2">
      <c r="A28" s="123"/>
      <c r="B28" s="53"/>
      <c r="C28" s="52"/>
      <c r="D28" s="58"/>
      <c r="E28" s="58"/>
      <c r="F28" s="59"/>
      <c r="G28" s="58"/>
      <c r="H28" s="58"/>
      <c r="I28" s="58"/>
      <c r="J28" s="58"/>
      <c r="K28" s="58"/>
      <c r="L28" s="58" t="s">
        <v>42</v>
      </c>
      <c r="M28" s="58">
        <f>'2'!E25</f>
        <v>5506.6717614616027</v>
      </c>
      <c r="N28" s="58"/>
      <c r="O28" s="58">
        <f>'2'!G25</f>
        <v>0.99120091706308855</v>
      </c>
      <c r="P28" s="58">
        <v>2025</v>
      </c>
    </row>
    <row r="29" spans="1:19" ht="25.5" x14ac:dyDescent="0.2">
      <c r="A29" s="123"/>
      <c r="B29" s="53"/>
      <c r="C29" s="52"/>
      <c r="D29" s="58"/>
      <c r="E29" s="58"/>
      <c r="F29" s="59"/>
      <c r="G29" s="58"/>
      <c r="H29" s="58"/>
      <c r="I29" s="58"/>
      <c r="J29" s="58"/>
      <c r="K29" s="58"/>
      <c r="L29" s="58" t="s">
        <v>43</v>
      </c>
      <c r="M29" s="58">
        <f>'2'!E26</f>
        <v>1628.0975006756514</v>
      </c>
      <c r="N29" s="58"/>
      <c r="O29" s="58">
        <f>'2'!G26</f>
        <v>0.29305755012161722</v>
      </c>
      <c r="P29" s="58">
        <v>2025</v>
      </c>
    </row>
    <row r="30" spans="1:19" x14ac:dyDescent="0.2">
      <c r="A30" s="123"/>
      <c r="B30" s="53"/>
      <c r="C30" s="52"/>
      <c r="D30" s="58"/>
      <c r="E30" s="58"/>
      <c r="F30" s="59"/>
      <c r="G30" s="58"/>
      <c r="H30" s="58"/>
      <c r="I30" s="58"/>
      <c r="J30" s="58"/>
      <c r="K30" s="58"/>
      <c r="L30" s="58" t="s">
        <v>44</v>
      </c>
      <c r="M30" s="58">
        <f>'2'!E27</f>
        <v>0.1427490208081634</v>
      </c>
      <c r="N30" s="58"/>
      <c r="O30" s="58">
        <f>'2'!G27</f>
        <v>2.5694823745469414E-2</v>
      </c>
      <c r="P30" s="58">
        <v>2025</v>
      </c>
      <c r="Q30" s="54">
        <f>SUM(O27:O30)</f>
        <v>1.3202312204283631</v>
      </c>
      <c r="R30" s="54">
        <f>'2'!G28</f>
        <v>1.3202312204283631</v>
      </c>
      <c r="S30" s="54" t="b">
        <f>R30=Q30</f>
        <v>1</v>
      </c>
    </row>
    <row r="31" spans="1:19" x14ac:dyDescent="0.2">
      <c r="A31" s="123"/>
      <c r="B31" s="53" t="s">
        <v>29</v>
      </c>
      <c r="C31" s="52"/>
      <c r="D31" s="58"/>
      <c r="E31" s="58"/>
      <c r="F31" s="59" t="s">
        <v>420</v>
      </c>
      <c r="G31" s="58">
        <v>3</v>
      </c>
      <c r="H31" s="58">
        <v>3.0000000000000001E-3</v>
      </c>
      <c r="I31" s="58">
        <v>30</v>
      </c>
      <c r="J31" s="58">
        <v>95.166013872108934</v>
      </c>
      <c r="K31" s="58"/>
      <c r="L31" s="58" t="s">
        <v>80</v>
      </c>
      <c r="M31" s="58">
        <f>'2'!H24</f>
        <v>5.7099608323265362E-2</v>
      </c>
      <c r="N31" s="58"/>
      <c r="O31" s="58">
        <f>'2'!J24</f>
        <v>2.2839843329306143E-3</v>
      </c>
      <c r="P31" s="58">
        <v>2025</v>
      </c>
    </row>
    <row r="32" spans="1:19" x14ac:dyDescent="0.2">
      <c r="A32" s="123"/>
      <c r="B32" s="53"/>
      <c r="C32" s="52"/>
      <c r="D32" s="58"/>
      <c r="E32" s="58"/>
      <c r="F32" s="59"/>
      <c r="G32" s="58"/>
      <c r="H32" s="58"/>
      <c r="I32" s="58"/>
      <c r="J32" s="58"/>
      <c r="K32" s="58"/>
      <c r="L32" s="58" t="s">
        <v>49</v>
      </c>
      <c r="M32" s="58">
        <f>'2'!H25</f>
        <v>5506.6717614616036</v>
      </c>
      <c r="N32" s="58"/>
      <c r="O32" s="58">
        <f>'2'!J25</f>
        <v>0.22026687045846413</v>
      </c>
      <c r="P32" s="58">
        <v>2025</v>
      </c>
    </row>
    <row r="33" spans="1:19" ht="25.5" x14ac:dyDescent="0.2">
      <c r="A33" s="123"/>
      <c r="B33" s="53"/>
      <c r="C33" s="52"/>
      <c r="D33" s="58"/>
      <c r="E33" s="58"/>
      <c r="F33" s="59"/>
      <c r="G33" s="58"/>
      <c r="H33" s="58"/>
      <c r="I33" s="58"/>
      <c r="J33" s="58"/>
      <c r="K33" s="58"/>
      <c r="L33" s="58" t="s">
        <v>81</v>
      </c>
      <c r="M33" s="58">
        <f>'2'!H26</f>
        <v>1628.097500675651</v>
      </c>
      <c r="N33" s="58"/>
      <c r="O33" s="58">
        <f>'2'!J26</f>
        <v>6.5123900027026033E-2</v>
      </c>
      <c r="P33" s="58">
        <v>2025</v>
      </c>
    </row>
    <row r="34" spans="1:19" x14ac:dyDescent="0.2">
      <c r="A34" s="123"/>
      <c r="B34" s="53"/>
      <c r="C34" s="52"/>
      <c r="D34" s="58"/>
      <c r="E34" s="58"/>
      <c r="F34" s="59"/>
      <c r="G34" s="58"/>
      <c r="H34" s="58"/>
      <c r="I34" s="58"/>
      <c r="J34" s="58"/>
      <c r="K34" s="58"/>
      <c r="L34" s="58" t="s">
        <v>82</v>
      </c>
      <c r="M34" s="58">
        <f>'2'!H27</f>
        <v>0.14274902080816337</v>
      </c>
      <c r="N34" s="58"/>
      <c r="O34" s="58">
        <f>'2'!J27</f>
        <v>5.709960832326535E-3</v>
      </c>
      <c r="P34" s="58">
        <v>2025</v>
      </c>
      <c r="Q34" s="54">
        <f>SUM(O31:O34)</f>
        <v>0.29338471565074731</v>
      </c>
      <c r="R34" s="54">
        <f>'2'!J28</f>
        <v>0.29338471565074731</v>
      </c>
      <c r="S34" s="54" t="b">
        <f>R34=Q34</f>
        <v>1</v>
      </c>
    </row>
    <row r="35" spans="1:19" x14ac:dyDescent="0.2">
      <c r="A35" s="123"/>
      <c r="B35" s="53" t="s">
        <v>30</v>
      </c>
      <c r="C35" s="52">
        <v>3</v>
      </c>
      <c r="D35" s="58"/>
      <c r="E35" s="58"/>
      <c r="F35" s="59" t="s">
        <v>421</v>
      </c>
      <c r="G35" s="58">
        <v>3</v>
      </c>
      <c r="H35" s="58">
        <v>3.0000000000000001E-3</v>
      </c>
      <c r="I35" s="58">
        <v>30</v>
      </c>
      <c r="J35" s="58">
        <v>95.166013872108934</v>
      </c>
      <c r="K35" s="58"/>
      <c r="L35" s="58" t="s">
        <v>80</v>
      </c>
      <c r="M35" s="58">
        <f>'2'!K24</f>
        <v>5.7099608323265362E-2</v>
      </c>
      <c r="N35" s="58"/>
      <c r="O35" s="58">
        <f>'2'!M24</f>
        <v>1.7129882496979608E-3</v>
      </c>
      <c r="P35" s="58">
        <v>2025</v>
      </c>
    </row>
    <row r="36" spans="1:19" x14ac:dyDescent="0.2">
      <c r="A36" s="123"/>
      <c r="B36" s="53"/>
      <c r="C36" s="52"/>
      <c r="D36" s="58"/>
      <c r="E36" s="58"/>
      <c r="F36" s="59"/>
      <c r="G36" s="58"/>
      <c r="H36" s="58"/>
      <c r="I36" s="58"/>
      <c r="J36" s="58"/>
      <c r="K36" s="58"/>
      <c r="L36" s="58" t="s">
        <v>49</v>
      </c>
      <c r="M36" s="58">
        <f>'2'!K25</f>
        <v>5506.6717614616036</v>
      </c>
      <c r="N36" s="58"/>
      <c r="O36" s="58">
        <f>'2'!M25</f>
        <v>0.16520015284384809</v>
      </c>
      <c r="P36" s="58">
        <v>2025</v>
      </c>
    </row>
    <row r="37" spans="1:19" ht="25.5" x14ac:dyDescent="0.2">
      <c r="A37" s="123"/>
      <c r="B37" s="53"/>
      <c r="C37" s="52"/>
      <c r="D37" s="58"/>
      <c r="E37" s="58"/>
      <c r="F37" s="59"/>
      <c r="G37" s="58"/>
      <c r="H37" s="58"/>
      <c r="I37" s="58"/>
      <c r="J37" s="58"/>
      <c r="K37" s="58"/>
      <c r="L37" s="58" t="s">
        <v>81</v>
      </c>
      <c r="M37" s="58">
        <f>'2'!K26</f>
        <v>1628.097500675651</v>
      </c>
      <c r="N37" s="58"/>
      <c r="O37" s="58">
        <f>'2'!M26</f>
        <v>4.8842925020269531E-2</v>
      </c>
      <c r="P37" s="58">
        <v>2025</v>
      </c>
    </row>
    <row r="38" spans="1:19" x14ac:dyDescent="0.2">
      <c r="A38" s="123"/>
      <c r="B38" s="53"/>
      <c r="C38" s="52"/>
      <c r="D38" s="58"/>
      <c r="E38" s="58"/>
      <c r="F38" s="59"/>
      <c r="G38" s="58"/>
      <c r="H38" s="58"/>
      <c r="I38" s="58"/>
      <c r="J38" s="58"/>
      <c r="K38" s="58"/>
      <c r="L38" s="58" t="s">
        <v>82</v>
      </c>
      <c r="M38" s="58">
        <f>'2'!K27</f>
        <v>0.14274902080816337</v>
      </c>
      <c r="N38" s="58"/>
      <c r="O38" s="58">
        <f>'2'!M27</f>
        <v>4.2824706242449015E-3</v>
      </c>
      <c r="P38" s="58">
        <v>2025</v>
      </c>
      <c r="Q38" s="54">
        <f>SUM(O35:O38)</f>
        <v>0.22003853673806048</v>
      </c>
      <c r="R38" s="54">
        <f>'2'!M28</f>
        <v>0.22003853673806048</v>
      </c>
      <c r="S38" s="54" t="b">
        <f>R38=Q38</f>
        <v>1</v>
      </c>
    </row>
    <row r="39" spans="1:19" x14ac:dyDescent="0.2">
      <c r="A39" s="123"/>
      <c r="B39" s="53" t="s">
        <v>228</v>
      </c>
      <c r="C39" s="52">
        <v>1</v>
      </c>
      <c r="D39" s="58"/>
      <c r="E39" s="58"/>
      <c r="F39" s="59" t="s">
        <v>422</v>
      </c>
      <c r="G39" s="58">
        <v>3</v>
      </c>
      <c r="H39" s="58">
        <v>3.0000000000000001E-3</v>
      </c>
      <c r="I39" s="58">
        <v>30</v>
      </c>
      <c r="J39" s="58">
        <v>1141.9921664653073</v>
      </c>
      <c r="K39" s="58"/>
      <c r="L39" s="58" t="s">
        <v>80</v>
      </c>
      <c r="M39" s="58">
        <f>'2'!N24</f>
        <v>5.7099608323265362E-2</v>
      </c>
      <c r="N39" s="58"/>
      <c r="O39" s="58">
        <f>'2'!O24</f>
        <v>1.3703905997583688E-2</v>
      </c>
      <c r="P39" s="58">
        <v>2025</v>
      </c>
    </row>
    <row r="40" spans="1:19" x14ac:dyDescent="0.2">
      <c r="A40" s="123"/>
      <c r="B40" s="53"/>
      <c r="C40" s="52"/>
      <c r="D40" s="58"/>
      <c r="E40" s="58"/>
      <c r="F40" s="59"/>
      <c r="G40" s="58"/>
      <c r="H40" s="58"/>
      <c r="I40" s="58"/>
      <c r="J40" s="58"/>
      <c r="K40" s="58"/>
      <c r="L40" s="58" t="s">
        <v>49</v>
      </c>
      <c r="M40" s="58">
        <f>'2'!N25</f>
        <v>5506.6717614616027</v>
      </c>
      <c r="N40" s="58"/>
      <c r="O40" s="58">
        <f>'2'!O25</f>
        <v>1.3216012227507847</v>
      </c>
      <c r="P40" s="58">
        <v>2025</v>
      </c>
    </row>
    <row r="41" spans="1:19" ht="25.5" x14ac:dyDescent="0.2">
      <c r="A41" s="123"/>
      <c r="B41" s="53"/>
      <c r="C41" s="52"/>
      <c r="D41" s="58"/>
      <c r="E41" s="58"/>
      <c r="F41" s="59"/>
      <c r="G41" s="58"/>
      <c r="H41" s="58"/>
      <c r="I41" s="58"/>
      <c r="J41" s="58"/>
      <c r="K41" s="58"/>
      <c r="L41" s="58" t="s">
        <v>81</v>
      </c>
      <c r="M41" s="58">
        <f>'2'!N26</f>
        <v>1628.0975006756514</v>
      </c>
      <c r="N41" s="58"/>
      <c r="O41" s="58">
        <f>'2'!O26</f>
        <v>0.39074340016215631</v>
      </c>
      <c r="P41" s="58">
        <v>2025</v>
      </c>
    </row>
    <row r="42" spans="1:19" x14ac:dyDescent="0.2">
      <c r="A42" s="123"/>
      <c r="B42" s="53"/>
      <c r="C42" s="52"/>
      <c r="D42" s="58"/>
      <c r="E42" s="58"/>
      <c r="F42" s="59"/>
      <c r="G42" s="58"/>
      <c r="H42" s="58"/>
      <c r="I42" s="58"/>
      <c r="J42" s="58"/>
      <c r="K42" s="58"/>
      <c r="L42" s="58" t="s">
        <v>82</v>
      </c>
      <c r="M42" s="58">
        <f>'2'!N27</f>
        <v>0.1427490208081634</v>
      </c>
      <c r="N42" s="58"/>
      <c r="O42" s="58">
        <f>'2'!O27</f>
        <v>3.4259764993959219E-2</v>
      </c>
      <c r="P42" s="58">
        <v>2025</v>
      </c>
      <c r="Q42" s="54">
        <f>SUM(O39:O42)</f>
        <v>1.7603082939044841</v>
      </c>
      <c r="R42" s="54">
        <f>'2'!O28</f>
        <v>1.7603082939044841</v>
      </c>
      <c r="S42" s="54" t="b">
        <f>R42=Q42</f>
        <v>1</v>
      </c>
    </row>
    <row r="43" spans="1:19" x14ac:dyDescent="0.2">
      <c r="A43" s="123"/>
      <c r="B43" s="53" t="s">
        <v>33</v>
      </c>
      <c r="C43" s="52">
        <v>0</v>
      </c>
      <c r="D43" s="58"/>
      <c r="E43" s="58"/>
      <c r="F43" s="59" t="s">
        <v>423</v>
      </c>
      <c r="G43" s="58"/>
      <c r="H43" s="58"/>
      <c r="I43" s="58"/>
      <c r="J43" s="58"/>
      <c r="K43" s="58"/>
      <c r="L43" s="58" t="s">
        <v>49</v>
      </c>
      <c r="M43" s="58">
        <f>'2'!B97</f>
        <v>7.4656246000000008E-3</v>
      </c>
      <c r="N43" s="58"/>
      <c r="O43" s="58">
        <f>'2'!C97</f>
        <v>0.23543593738560001</v>
      </c>
      <c r="P43" s="58">
        <v>2025</v>
      </c>
    </row>
    <row r="44" spans="1:19" x14ac:dyDescent="0.2">
      <c r="A44" s="123"/>
      <c r="B44" s="53"/>
      <c r="C44" s="52"/>
      <c r="D44" s="58"/>
      <c r="E44" s="58"/>
      <c r="F44" s="59"/>
      <c r="G44" s="58"/>
      <c r="H44" s="58"/>
      <c r="I44" s="58"/>
      <c r="J44" s="58"/>
      <c r="K44" s="58"/>
      <c r="L44" s="58" t="s">
        <v>50</v>
      </c>
      <c r="M44" s="58">
        <f>'2'!B98</f>
        <v>6.0206650000000011E-5</v>
      </c>
      <c r="N44" s="58"/>
      <c r="O44" s="58">
        <f>'2'!C98</f>
        <v>1.8986769144000001E-3</v>
      </c>
      <c r="P44" s="58">
        <v>2025</v>
      </c>
    </row>
    <row r="45" spans="1:19" x14ac:dyDescent="0.2">
      <c r="A45" s="123"/>
      <c r="B45" s="53"/>
      <c r="C45" s="52"/>
      <c r="D45" s="58"/>
      <c r="E45" s="58"/>
      <c r="F45" s="59"/>
      <c r="G45" s="58"/>
      <c r="H45" s="58"/>
      <c r="I45" s="58"/>
      <c r="J45" s="58"/>
      <c r="K45" s="58"/>
      <c r="L45" s="58" t="s">
        <v>74</v>
      </c>
      <c r="M45" s="58">
        <f>'2'!B99</f>
        <v>1.3761519999999999E-4</v>
      </c>
      <c r="N45" s="58"/>
      <c r="O45" s="58">
        <f>'2'!C99</f>
        <v>4.3398329471999999E-3</v>
      </c>
      <c r="P45" s="58">
        <v>2025</v>
      </c>
    </row>
    <row r="46" spans="1:19" x14ac:dyDescent="0.2">
      <c r="A46" s="123"/>
      <c r="B46" s="53"/>
      <c r="C46" s="52"/>
      <c r="D46" s="58"/>
      <c r="E46" s="58"/>
      <c r="F46" s="59"/>
      <c r="G46" s="58"/>
      <c r="H46" s="58"/>
      <c r="I46" s="58"/>
      <c r="J46" s="58"/>
      <c r="K46" s="58"/>
      <c r="L46" s="58" t="s">
        <v>389</v>
      </c>
      <c r="M46" s="58">
        <f>'2'!B100</f>
        <v>9.3588657139999972E-4</v>
      </c>
      <c r="N46" s="58"/>
      <c r="O46" s="58">
        <f>'2'!C100</f>
        <v>2.9514118915670389E-2</v>
      </c>
      <c r="P46" s="58">
        <v>2025</v>
      </c>
    </row>
    <row r="47" spans="1:19" x14ac:dyDescent="0.2">
      <c r="A47" s="123"/>
      <c r="B47" s="53"/>
      <c r="C47" s="52"/>
      <c r="D47" s="58"/>
      <c r="E47" s="58"/>
      <c r="F47" s="59"/>
      <c r="G47" s="58"/>
      <c r="H47" s="58"/>
      <c r="I47" s="58"/>
      <c r="J47" s="58"/>
      <c r="K47" s="58"/>
      <c r="L47" s="58" t="s">
        <v>209</v>
      </c>
      <c r="M47" s="58">
        <f>'2'!B101</f>
        <v>1.6169786000000002E-6</v>
      </c>
      <c r="N47" s="58"/>
      <c r="O47" s="58">
        <f>'2'!C101</f>
        <v>5.0993037129599997E-5</v>
      </c>
      <c r="P47" s="58">
        <v>2025</v>
      </c>
      <c r="Q47" s="54">
        <f>SUM(O43:O47)</f>
        <v>0.27123955919999998</v>
      </c>
      <c r="R47" s="54">
        <f>'2'!C102</f>
        <v>0.27123955919999998</v>
      </c>
      <c r="S47" s="54" t="b">
        <f>R47=Q47</f>
        <v>1</v>
      </c>
    </row>
    <row r="48" spans="1:19" x14ac:dyDescent="0.2">
      <c r="A48" s="122" t="str">
        <f>Выборка!B6</f>
        <v xml:space="preserve">АГРС Жамбыл </v>
      </c>
      <c r="B48" s="53" t="s">
        <v>28</v>
      </c>
      <c r="C48" s="52">
        <v>2</v>
      </c>
      <c r="D48" s="58"/>
      <c r="E48" s="58"/>
      <c r="F48" s="59" t="s">
        <v>424</v>
      </c>
      <c r="G48" s="58">
        <v>3</v>
      </c>
      <c r="H48" s="58">
        <v>3.0000000000000001E-3</v>
      </c>
      <c r="I48" s="58">
        <v>30</v>
      </c>
      <c r="J48" s="58">
        <v>5709.9608323265356</v>
      </c>
      <c r="K48" s="58"/>
      <c r="L48" s="58" t="s">
        <v>41</v>
      </c>
      <c r="M48" s="58">
        <f>'3'!E24</f>
        <v>5.7099608323265362E-2</v>
      </c>
      <c r="N48" s="58"/>
      <c r="O48" s="58">
        <f>'3'!G24</f>
        <v>1.0277929498187765E-2</v>
      </c>
      <c r="P48" s="58">
        <v>2025</v>
      </c>
    </row>
    <row r="49" spans="1:19" x14ac:dyDescent="0.2">
      <c r="A49" s="123"/>
      <c r="B49" s="53"/>
      <c r="C49" s="52">
        <v>2</v>
      </c>
      <c r="D49" s="58"/>
      <c r="E49" s="58"/>
      <c r="F49" s="59"/>
      <c r="G49" s="58"/>
      <c r="H49" s="58"/>
      <c r="I49" s="58"/>
      <c r="J49" s="58"/>
      <c r="K49" s="58"/>
      <c r="L49" s="58" t="s">
        <v>42</v>
      </c>
      <c r="M49" s="58">
        <f>'3'!E25</f>
        <v>5506.6717614616027</v>
      </c>
      <c r="N49" s="58"/>
      <c r="O49" s="58">
        <f>'3'!G25</f>
        <v>0.99120091706308855</v>
      </c>
      <c r="P49" s="58">
        <v>2025</v>
      </c>
    </row>
    <row r="50" spans="1:19" ht="25.5" x14ac:dyDescent="0.2">
      <c r="A50" s="123"/>
      <c r="B50" s="53"/>
      <c r="C50" s="52">
        <v>2</v>
      </c>
      <c r="D50" s="58"/>
      <c r="E50" s="58"/>
      <c r="F50" s="59"/>
      <c r="G50" s="58"/>
      <c r="H50" s="58"/>
      <c r="I50" s="58"/>
      <c r="J50" s="58"/>
      <c r="K50" s="58"/>
      <c r="L50" s="58" t="s">
        <v>43</v>
      </c>
      <c r="M50" s="58">
        <f>'3'!E26</f>
        <v>1628.0975006756514</v>
      </c>
      <c r="N50" s="58"/>
      <c r="O50" s="58">
        <f>'3'!G26</f>
        <v>0.29305755012161722</v>
      </c>
      <c r="P50" s="58">
        <v>2025</v>
      </c>
    </row>
    <row r="51" spans="1:19" x14ac:dyDescent="0.2">
      <c r="A51" s="123"/>
      <c r="B51" s="53"/>
      <c r="C51" s="52">
        <v>2</v>
      </c>
      <c r="D51" s="58"/>
      <c r="E51" s="58"/>
      <c r="F51" s="59"/>
      <c r="G51" s="58"/>
      <c r="H51" s="58"/>
      <c r="I51" s="58"/>
      <c r="J51" s="58"/>
      <c r="K51" s="58"/>
      <c r="L51" s="58" t="s">
        <v>44</v>
      </c>
      <c r="M51" s="58">
        <f>'3'!E27</f>
        <v>0.1427490208081634</v>
      </c>
      <c r="N51" s="58"/>
      <c r="O51" s="58">
        <f>'3'!G27</f>
        <v>2.5694823745469414E-2</v>
      </c>
      <c r="P51" s="58">
        <v>2025</v>
      </c>
      <c r="Q51" s="54">
        <f>SUM(O48:O51)</f>
        <v>1.3202312204283631</v>
      </c>
      <c r="R51" s="54">
        <f>'3'!G28</f>
        <v>1.3202312204283631</v>
      </c>
      <c r="S51" s="54" t="b">
        <f>R51=Q51</f>
        <v>1</v>
      </c>
    </row>
    <row r="52" spans="1:19" x14ac:dyDescent="0.2">
      <c r="A52" s="123"/>
      <c r="B52" s="53" t="s">
        <v>29</v>
      </c>
      <c r="C52" s="52">
        <v>6</v>
      </c>
      <c r="D52" s="58"/>
      <c r="E52" s="58"/>
      <c r="F52" s="59" t="s">
        <v>425</v>
      </c>
      <c r="G52" s="58">
        <v>3</v>
      </c>
      <c r="H52" s="58">
        <v>3.0000000000000001E-3</v>
      </c>
      <c r="I52" s="58">
        <v>30</v>
      </c>
      <c r="J52" s="58">
        <v>95.166013872108934</v>
      </c>
      <c r="K52" s="58"/>
      <c r="L52" s="58" t="s">
        <v>80</v>
      </c>
      <c r="M52" s="58">
        <f>'3'!H24</f>
        <v>5.7099608323265362E-2</v>
      </c>
      <c r="N52" s="58"/>
      <c r="O52" s="58">
        <f>'3'!J24</f>
        <v>2.2839843329306143E-3</v>
      </c>
      <c r="P52" s="58">
        <v>2025</v>
      </c>
    </row>
    <row r="53" spans="1:19" x14ac:dyDescent="0.2">
      <c r="A53" s="123"/>
      <c r="B53" s="53"/>
      <c r="C53" s="52">
        <v>6</v>
      </c>
      <c r="D53" s="58"/>
      <c r="E53" s="58"/>
      <c r="F53" s="59"/>
      <c r="G53" s="58"/>
      <c r="H53" s="58"/>
      <c r="I53" s="58"/>
      <c r="J53" s="58"/>
      <c r="K53" s="58"/>
      <c r="L53" s="58" t="s">
        <v>49</v>
      </c>
      <c r="M53" s="58">
        <f>'3'!H25</f>
        <v>5506.6717614616036</v>
      </c>
      <c r="N53" s="58"/>
      <c r="O53" s="58">
        <f>'3'!J25</f>
        <v>0.22026687045846413</v>
      </c>
      <c r="P53" s="58">
        <v>2025</v>
      </c>
    </row>
    <row r="54" spans="1:19" ht="25.5" x14ac:dyDescent="0.2">
      <c r="A54" s="123"/>
      <c r="B54" s="53"/>
      <c r="C54" s="52">
        <v>6</v>
      </c>
      <c r="D54" s="58"/>
      <c r="E54" s="58"/>
      <c r="F54" s="59"/>
      <c r="G54" s="58"/>
      <c r="H54" s="58"/>
      <c r="I54" s="58"/>
      <c r="J54" s="58"/>
      <c r="K54" s="58"/>
      <c r="L54" s="58" t="s">
        <v>81</v>
      </c>
      <c r="M54" s="58">
        <f>'3'!H26</f>
        <v>1628.097500675651</v>
      </c>
      <c r="N54" s="58"/>
      <c r="O54" s="58">
        <f>'3'!J26</f>
        <v>6.5123900027026033E-2</v>
      </c>
      <c r="P54" s="58">
        <v>2025</v>
      </c>
    </row>
    <row r="55" spans="1:19" x14ac:dyDescent="0.2">
      <c r="A55" s="123"/>
      <c r="B55" s="53"/>
      <c r="C55" s="52">
        <v>6</v>
      </c>
      <c r="D55" s="58"/>
      <c r="E55" s="58"/>
      <c r="F55" s="59"/>
      <c r="G55" s="58"/>
      <c r="H55" s="58"/>
      <c r="I55" s="58"/>
      <c r="J55" s="58"/>
      <c r="K55" s="58"/>
      <c r="L55" s="58" t="s">
        <v>82</v>
      </c>
      <c r="M55" s="58">
        <f>'3'!H27</f>
        <v>0.14274902080816337</v>
      </c>
      <c r="N55" s="58"/>
      <c r="O55" s="58">
        <f>'3'!J27</f>
        <v>5.709960832326535E-3</v>
      </c>
      <c r="P55" s="58">
        <v>2025</v>
      </c>
      <c r="Q55" s="54">
        <f>SUM(O52:O55)</f>
        <v>0.29338471565074731</v>
      </c>
      <c r="R55" s="54">
        <f>'3'!J28</f>
        <v>0.29338471565074731</v>
      </c>
      <c r="S55" s="54" t="b">
        <f>R55=Q55</f>
        <v>1</v>
      </c>
    </row>
    <row r="56" spans="1:19" x14ac:dyDescent="0.2">
      <c r="A56" s="123"/>
      <c r="B56" s="53" t="s">
        <v>30</v>
      </c>
      <c r="C56" s="52">
        <v>3</v>
      </c>
      <c r="D56" s="58"/>
      <c r="E56" s="58"/>
      <c r="F56" s="59" t="s">
        <v>426</v>
      </c>
      <c r="G56" s="58">
        <v>3</v>
      </c>
      <c r="H56" s="58">
        <v>3.0000000000000001E-3</v>
      </c>
      <c r="I56" s="58">
        <v>30</v>
      </c>
      <c r="J56" s="58">
        <v>95.166013872108934</v>
      </c>
      <c r="K56" s="58"/>
      <c r="L56" s="58" t="s">
        <v>80</v>
      </c>
      <c r="M56" s="58">
        <f>'3'!K24</f>
        <v>5.7099608323265362E-2</v>
      </c>
      <c r="N56" s="58"/>
      <c r="O56" s="58">
        <f>'3'!M24</f>
        <v>1.7129882496979608E-3</v>
      </c>
      <c r="P56" s="58">
        <v>2025</v>
      </c>
    </row>
    <row r="57" spans="1:19" x14ac:dyDescent="0.2">
      <c r="A57" s="123"/>
      <c r="B57" s="53"/>
      <c r="C57" s="52">
        <v>3</v>
      </c>
      <c r="D57" s="58"/>
      <c r="E57" s="58"/>
      <c r="F57" s="59"/>
      <c r="G57" s="58"/>
      <c r="H57" s="58"/>
      <c r="I57" s="58"/>
      <c r="J57" s="58"/>
      <c r="K57" s="58"/>
      <c r="L57" s="58" t="s">
        <v>49</v>
      </c>
      <c r="M57" s="58">
        <f>'3'!K25</f>
        <v>5506.6717614616036</v>
      </c>
      <c r="N57" s="58"/>
      <c r="O57" s="58">
        <f>'3'!M25</f>
        <v>0.16520015284384809</v>
      </c>
      <c r="P57" s="58">
        <v>2025</v>
      </c>
    </row>
    <row r="58" spans="1:19" ht="25.5" x14ac:dyDescent="0.2">
      <c r="A58" s="123"/>
      <c r="B58" s="53"/>
      <c r="C58" s="52">
        <v>3</v>
      </c>
      <c r="D58" s="58"/>
      <c r="E58" s="58"/>
      <c r="F58" s="59"/>
      <c r="G58" s="58"/>
      <c r="H58" s="58"/>
      <c r="I58" s="58"/>
      <c r="J58" s="58"/>
      <c r="K58" s="58"/>
      <c r="L58" s="58" t="s">
        <v>81</v>
      </c>
      <c r="M58" s="58">
        <f>'3'!K26</f>
        <v>1628.097500675651</v>
      </c>
      <c r="N58" s="58"/>
      <c r="O58" s="58">
        <f>'3'!M26</f>
        <v>4.8842925020269531E-2</v>
      </c>
      <c r="P58" s="58">
        <v>2025</v>
      </c>
    </row>
    <row r="59" spans="1:19" x14ac:dyDescent="0.2">
      <c r="A59" s="123"/>
      <c r="B59" s="53"/>
      <c r="C59" s="52">
        <v>3</v>
      </c>
      <c r="D59" s="58"/>
      <c r="E59" s="58"/>
      <c r="F59" s="59"/>
      <c r="G59" s="58"/>
      <c r="H59" s="58"/>
      <c r="I59" s="58"/>
      <c r="J59" s="58"/>
      <c r="K59" s="58"/>
      <c r="L59" s="58" t="s">
        <v>82</v>
      </c>
      <c r="M59" s="58">
        <f>'3'!K27</f>
        <v>0.14274902080816337</v>
      </c>
      <c r="N59" s="58"/>
      <c r="O59" s="58">
        <f>'3'!M27</f>
        <v>4.2824706242449015E-3</v>
      </c>
      <c r="P59" s="58">
        <v>2025</v>
      </c>
      <c r="Q59" s="54">
        <f>SUM(O56:O59)</f>
        <v>0.22003853673806048</v>
      </c>
      <c r="R59" s="54">
        <f>'3'!M28</f>
        <v>0.22003853673806048</v>
      </c>
      <c r="S59" s="54" t="b">
        <f>R59=Q59</f>
        <v>1</v>
      </c>
    </row>
    <row r="60" spans="1:19" x14ac:dyDescent="0.2">
      <c r="A60" s="123"/>
      <c r="B60" s="53" t="s">
        <v>228</v>
      </c>
      <c r="C60" s="52">
        <v>1</v>
      </c>
      <c r="D60" s="58"/>
      <c r="E60" s="58"/>
      <c r="F60" s="59" t="s">
        <v>427</v>
      </c>
      <c r="G60" s="58">
        <v>3</v>
      </c>
      <c r="H60" s="58">
        <v>3.0000000000000001E-3</v>
      </c>
      <c r="I60" s="58">
        <v>30</v>
      </c>
      <c r="J60" s="58">
        <v>1141.9921664653073</v>
      </c>
      <c r="K60" s="58"/>
      <c r="L60" s="58" t="s">
        <v>80</v>
      </c>
      <c r="M60" s="58">
        <f>'3'!N24</f>
        <v>5.7099608323265362E-2</v>
      </c>
      <c r="N60" s="58"/>
      <c r="O60" s="58">
        <f>'3'!O24</f>
        <v>1.3703905997583688E-2</v>
      </c>
      <c r="P60" s="58">
        <v>2025</v>
      </c>
    </row>
    <row r="61" spans="1:19" x14ac:dyDescent="0.2">
      <c r="A61" s="123"/>
      <c r="B61" s="53"/>
      <c r="C61" s="52">
        <v>1</v>
      </c>
      <c r="D61" s="58"/>
      <c r="E61" s="58"/>
      <c r="F61" s="59"/>
      <c r="G61" s="58"/>
      <c r="H61" s="58"/>
      <c r="I61" s="58"/>
      <c r="J61" s="58"/>
      <c r="K61" s="58"/>
      <c r="L61" s="58" t="s">
        <v>49</v>
      </c>
      <c r="M61" s="58">
        <f>'3'!N25</f>
        <v>5506.6717614616027</v>
      </c>
      <c r="N61" s="58"/>
      <c r="O61" s="58">
        <f>'3'!O25</f>
        <v>1.3216012227507847</v>
      </c>
      <c r="P61" s="58">
        <v>2025</v>
      </c>
    </row>
    <row r="62" spans="1:19" ht="25.5" x14ac:dyDescent="0.2">
      <c r="A62" s="123"/>
      <c r="B62" s="53"/>
      <c r="C62" s="52">
        <v>1</v>
      </c>
      <c r="D62" s="58"/>
      <c r="E62" s="58"/>
      <c r="F62" s="59"/>
      <c r="G62" s="58"/>
      <c r="H62" s="58"/>
      <c r="I62" s="58"/>
      <c r="J62" s="58"/>
      <c r="K62" s="58"/>
      <c r="L62" s="58" t="s">
        <v>81</v>
      </c>
      <c r="M62" s="58">
        <f>'3'!N26</f>
        <v>1628.0975006756514</v>
      </c>
      <c r="N62" s="58"/>
      <c r="O62" s="58">
        <f>'3'!O26</f>
        <v>0.39074340016215631</v>
      </c>
      <c r="P62" s="58">
        <v>2025</v>
      </c>
    </row>
    <row r="63" spans="1:19" x14ac:dyDescent="0.2">
      <c r="A63" s="123"/>
      <c r="B63" s="53"/>
      <c r="C63" s="52">
        <v>1</v>
      </c>
      <c r="D63" s="58"/>
      <c r="E63" s="58"/>
      <c r="F63" s="59"/>
      <c r="G63" s="58"/>
      <c r="H63" s="58"/>
      <c r="I63" s="58"/>
      <c r="J63" s="58"/>
      <c r="K63" s="58"/>
      <c r="L63" s="58" t="s">
        <v>82</v>
      </c>
      <c r="M63" s="58">
        <f>'3'!N27</f>
        <v>0.1427490208081634</v>
      </c>
      <c r="N63" s="58"/>
      <c r="O63" s="58">
        <f>'3'!O27</f>
        <v>3.4259764993959219E-2</v>
      </c>
      <c r="P63" s="58">
        <v>2025</v>
      </c>
      <c r="Q63" s="54">
        <f>SUM(O60:O63)</f>
        <v>1.7603082939044841</v>
      </c>
      <c r="R63" s="54">
        <f>'3'!O28</f>
        <v>1.7603082939044841</v>
      </c>
      <c r="S63" s="54" t="b">
        <f>R63=Q63</f>
        <v>1</v>
      </c>
    </row>
    <row r="64" spans="1:19" x14ac:dyDescent="0.2">
      <c r="A64" s="123"/>
      <c r="B64" s="53" t="s">
        <v>33</v>
      </c>
      <c r="C64" s="52"/>
      <c r="D64" s="58"/>
      <c r="E64" s="58"/>
      <c r="F64" s="59" t="s">
        <v>428</v>
      </c>
      <c r="G64" s="58"/>
      <c r="H64" s="58"/>
      <c r="I64" s="58"/>
      <c r="J64" s="58"/>
      <c r="K64" s="58"/>
      <c r="L64" s="58" t="s">
        <v>49</v>
      </c>
      <c r="M64" s="58">
        <f>'3'!B97</f>
        <v>7.4656246000000008E-3</v>
      </c>
      <c r="N64" s="58"/>
      <c r="O64" s="58">
        <f>'3'!C97</f>
        <v>0.23543593738560001</v>
      </c>
      <c r="P64" s="58">
        <v>2025</v>
      </c>
    </row>
    <row r="65" spans="1:19" x14ac:dyDescent="0.2">
      <c r="A65" s="123"/>
      <c r="B65" s="53"/>
      <c r="C65" s="52"/>
      <c r="D65" s="58"/>
      <c r="E65" s="58"/>
      <c r="F65" s="59"/>
      <c r="G65" s="58"/>
      <c r="H65" s="58"/>
      <c r="I65" s="58"/>
      <c r="J65" s="58"/>
      <c r="K65" s="58"/>
      <c r="L65" s="58" t="s">
        <v>50</v>
      </c>
      <c r="M65" s="58">
        <f>'3'!B98</f>
        <v>6.0206650000000011E-5</v>
      </c>
      <c r="N65" s="58"/>
      <c r="O65" s="58">
        <f>'3'!C98</f>
        <v>1.8986769144000001E-3</v>
      </c>
      <c r="P65" s="58">
        <v>2025</v>
      </c>
    </row>
    <row r="66" spans="1:19" x14ac:dyDescent="0.2">
      <c r="A66" s="123"/>
      <c r="B66" s="53"/>
      <c r="C66" s="52"/>
      <c r="D66" s="58"/>
      <c r="E66" s="58"/>
      <c r="F66" s="59"/>
      <c r="G66" s="58"/>
      <c r="H66" s="58"/>
      <c r="I66" s="58"/>
      <c r="J66" s="58"/>
      <c r="K66" s="58"/>
      <c r="L66" s="58" t="s">
        <v>74</v>
      </c>
      <c r="M66" s="58">
        <f>'3'!B99</f>
        <v>1.3761519999999999E-4</v>
      </c>
      <c r="N66" s="58"/>
      <c r="O66" s="58">
        <f>'3'!C99</f>
        <v>4.3398329471999999E-3</v>
      </c>
      <c r="P66" s="58">
        <v>2025</v>
      </c>
    </row>
    <row r="67" spans="1:19" x14ac:dyDescent="0.2">
      <c r="A67" s="123"/>
      <c r="B67" s="53"/>
      <c r="C67" s="52"/>
      <c r="D67" s="58"/>
      <c r="E67" s="58"/>
      <c r="F67" s="59"/>
      <c r="G67" s="58"/>
      <c r="H67" s="58"/>
      <c r="I67" s="58"/>
      <c r="J67" s="58"/>
      <c r="K67" s="58"/>
      <c r="L67" s="58" t="s">
        <v>389</v>
      </c>
      <c r="M67" s="58">
        <f>'3'!B100</f>
        <v>9.3588657139999972E-4</v>
      </c>
      <c r="N67" s="58"/>
      <c r="O67" s="58">
        <f>'3'!C100</f>
        <v>2.9514118915670389E-2</v>
      </c>
      <c r="P67" s="58">
        <v>2025</v>
      </c>
    </row>
    <row r="68" spans="1:19" x14ac:dyDescent="0.2">
      <c r="A68" s="123"/>
      <c r="B68" s="53"/>
      <c r="C68" s="52"/>
      <c r="D68" s="58"/>
      <c r="E68" s="58"/>
      <c r="F68" s="59"/>
      <c r="G68" s="58"/>
      <c r="H68" s="58"/>
      <c r="I68" s="58"/>
      <c r="J68" s="58"/>
      <c r="K68" s="58"/>
      <c r="L68" s="58" t="s">
        <v>209</v>
      </c>
      <c r="M68" s="58">
        <f>'3'!B101</f>
        <v>1.6169786000000002E-6</v>
      </c>
      <c r="N68" s="58"/>
      <c r="O68" s="58">
        <f>'3'!C101</f>
        <v>5.0993037129599997E-5</v>
      </c>
      <c r="P68" s="58">
        <v>2025</v>
      </c>
      <c r="Q68" s="54">
        <f>SUM(O64:O68)</f>
        <v>0.27123955919999998</v>
      </c>
      <c r="R68" s="54">
        <f>'3'!C102</f>
        <v>0.27123955919999998</v>
      </c>
      <c r="S68" s="54" t="b">
        <f>R68=Q68</f>
        <v>1</v>
      </c>
    </row>
    <row r="69" spans="1:19" x14ac:dyDescent="0.2">
      <c r="A69" s="122" t="str">
        <f>Выборка!B7</f>
        <v>АГРС Аралтобе</v>
      </c>
      <c r="B69" s="53" t="s">
        <v>28</v>
      </c>
      <c r="C69" s="52">
        <v>6</v>
      </c>
      <c r="D69" s="58"/>
      <c r="E69" s="58"/>
      <c r="F69" s="59" t="s">
        <v>429</v>
      </c>
      <c r="G69" s="58">
        <v>3</v>
      </c>
      <c r="H69" s="58">
        <v>3.0000000000000001E-3</v>
      </c>
      <c r="I69" s="58">
        <v>30</v>
      </c>
      <c r="J69" s="58">
        <v>5709.9608323265356</v>
      </c>
      <c r="K69" s="58"/>
      <c r="L69" s="58" t="s">
        <v>41</v>
      </c>
      <c r="M69" s="58">
        <f>'4'!E24</f>
        <v>5.7099608323265362E-2</v>
      </c>
      <c r="N69" s="58"/>
      <c r="O69" s="58">
        <f>'4'!G24</f>
        <v>1.0277929498187765E-2</v>
      </c>
      <c r="P69" s="58">
        <v>2025</v>
      </c>
    </row>
    <row r="70" spans="1:19" x14ac:dyDescent="0.2">
      <c r="A70" s="123"/>
      <c r="B70" s="53"/>
      <c r="C70" s="52">
        <v>6</v>
      </c>
      <c r="D70" s="58"/>
      <c r="E70" s="58"/>
      <c r="F70" s="59"/>
      <c r="G70" s="58"/>
      <c r="H70" s="58"/>
      <c r="I70" s="58"/>
      <c r="J70" s="58"/>
      <c r="K70" s="58"/>
      <c r="L70" s="58" t="s">
        <v>42</v>
      </c>
      <c r="M70" s="58">
        <f>'4'!E25</f>
        <v>5506.6717614616027</v>
      </c>
      <c r="N70" s="58"/>
      <c r="O70" s="58">
        <f>'4'!G25</f>
        <v>0.99120091706308855</v>
      </c>
      <c r="P70" s="58">
        <v>2025</v>
      </c>
    </row>
    <row r="71" spans="1:19" ht="25.5" x14ac:dyDescent="0.2">
      <c r="A71" s="123"/>
      <c r="B71" s="53"/>
      <c r="C71" s="52">
        <v>6</v>
      </c>
      <c r="D71" s="58"/>
      <c r="E71" s="58"/>
      <c r="F71" s="59"/>
      <c r="G71" s="58"/>
      <c r="H71" s="58"/>
      <c r="I71" s="58"/>
      <c r="J71" s="58"/>
      <c r="K71" s="58"/>
      <c r="L71" s="58" t="s">
        <v>43</v>
      </c>
      <c r="M71" s="58">
        <f>'4'!E26</f>
        <v>1628.0975006756514</v>
      </c>
      <c r="N71" s="58"/>
      <c r="O71" s="58">
        <f>'4'!G26</f>
        <v>0.29305755012161722</v>
      </c>
      <c r="P71" s="58">
        <v>2025</v>
      </c>
    </row>
    <row r="72" spans="1:19" x14ac:dyDescent="0.2">
      <c r="A72" s="123"/>
      <c r="B72" s="53"/>
      <c r="C72" s="52">
        <v>6</v>
      </c>
      <c r="D72" s="58"/>
      <c r="E72" s="58"/>
      <c r="F72" s="59"/>
      <c r="G72" s="58"/>
      <c r="H72" s="58"/>
      <c r="I72" s="58"/>
      <c r="J72" s="58"/>
      <c r="K72" s="58"/>
      <c r="L72" s="58" t="s">
        <v>44</v>
      </c>
      <c r="M72" s="58">
        <f>'4'!E27</f>
        <v>0.1427490208081634</v>
      </c>
      <c r="N72" s="58"/>
      <c r="O72" s="58">
        <f>'4'!G27</f>
        <v>2.5694823745469414E-2</v>
      </c>
      <c r="P72" s="58">
        <v>2025</v>
      </c>
      <c r="Q72" s="54">
        <f>SUM(O69:O72)</f>
        <v>1.3202312204283631</v>
      </c>
      <c r="R72" s="54">
        <f>'4'!G28</f>
        <v>1.3202312204283631</v>
      </c>
      <c r="S72" s="54" t="b">
        <f>R72=Q72</f>
        <v>1</v>
      </c>
    </row>
    <row r="73" spans="1:19" x14ac:dyDescent="0.2">
      <c r="A73" s="123"/>
      <c r="B73" s="53" t="s">
        <v>29</v>
      </c>
      <c r="C73" s="52">
        <v>12</v>
      </c>
      <c r="D73" s="58"/>
      <c r="E73" s="58"/>
      <c r="F73" s="59" t="s">
        <v>430</v>
      </c>
      <c r="G73" s="58">
        <v>3</v>
      </c>
      <c r="H73" s="58">
        <v>3.0000000000000001E-3</v>
      </c>
      <c r="I73" s="58">
        <v>30</v>
      </c>
      <c r="J73" s="58">
        <v>95.166013872108934</v>
      </c>
      <c r="K73" s="58"/>
      <c r="L73" s="58" t="s">
        <v>80</v>
      </c>
      <c r="M73" s="58">
        <f>'4'!H24</f>
        <v>5.7099608323265362E-2</v>
      </c>
      <c r="N73" s="58"/>
      <c r="O73" s="58">
        <f>'4'!J24</f>
        <v>2.2839843329306143E-3</v>
      </c>
      <c r="P73" s="58">
        <v>2025</v>
      </c>
    </row>
    <row r="74" spans="1:19" x14ac:dyDescent="0.2">
      <c r="A74" s="123"/>
      <c r="B74" s="53"/>
      <c r="C74" s="52">
        <v>12</v>
      </c>
      <c r="D74" s="58"/>
      <c r="E74" s="58"/>
      <c r="F74" s="59"/>
      <c r="G74" s="58"/>
      <c r="H74" s="58"/>
      <c r="I74" s="58"/>
      <c r="J74" s="58"/>
      <c r="K74" s="58"/>
      <c r="L74" s="58" t="s">
        <v>49</v>
      </c>
      <c r="M74" s="58">
        <f>'4'!H25</f>
        <v>5506.6717614616036</v>
      </c>
      <c r="N74" s="58"/>
      <c r="O74" s="58">
        <f>'4'!J25</f>
        <v>0.22026687045846413</v>
      </c>
      <c r="P74" s="58">
        <v>2025</v>
      </c>
    </row>
    <row r="75" spans="1:19" ht="25.5" x14ac:dyDescent="0.2">
      <c r="A75" s="123"/>
      <c r="B75" s="53"/>
      <c r="C75" s="52">
        <v>12</v>
      </c>
      <c r="D75" s="58"/>
      <c r="E75" s="58"/>
      <c r="F75" s="59"/>
      <c r="G75" s="58"/>
      <c r="H75" s="58"/>
      <c r="I75" s="58"/>
      <c r="J75" s="58"/>
      <c r="K75" s="58"/>
      <c r="L75" s="58" t="s">
        <v>81</v>
      </c>
      <c r="M75" s="58">
        <f>'4'!H26</f>
        <v>1628.097500675651</v>
      </c>
      <c r="N75" s="58"/>
      <c r="O75" s="58">
        <f>'4'!J26</f>
        <v>6.5123900027026033E-2</v>
      </c>
      <c r="P75" s="58">
        <v>2025</v>
      </c>
    </row>
    <row r="76" spans="1:19" x14ac:dyDescent="0.2">
      <c r="A76" s="123"/>
      <c r="B76" s="53"/>
      <c r="C76" s="52">
        <v>12</v>
      </c>
      <c r="D76" s="58"/>
      <c r="E76" s="58"/>
      <c r="F76" s="59"/>
      <c r="G76" s="58"/>
      <c r="H76" s="58"/>
      <c r="I76" s="58"/>
      <c r="J76" s="58"/>
      <c r="K76" s="58"/>
      <c r="L76" s="58" t="s">
        <v>82</v>
      </c>
      <c r="M76" s="58">
        <f>'4'!H27</f>
        <v>0.14274902080816337</v>
      </c>
      <c r="N76" s="58"/>
      <c r="O76" s="58">
        <f>'4'!J27</f>
        <v>5.709960832326535E-3</v>
      </c>
      <c r="P76" s="58">
        <v>2025</v>
      </c>
      <c r="Q76" s="54">
        <f>SUM(O73:O76)</f>
        <v>0.29338471565074731</v>
      </c>
      <c r="R76" s="54">
        <f>'4'!J28</f>
        <v>0.29338471565074731</v>
      </c>
      <c r="S76" s="54" t="b">
        <f>R76=Q76</f>
        <v>1</v>
      </c>
    </row>
    <row r="77" spans="1:19" x14ac:dyDescent="0.2">
      <c r="A77" s="123"/>
      <c r="B77" s="53" t="s">
        <v>30</v>
      </c>
      <c r="C77" s="52">
        <v>6</v>
      </c>
      <c r="D77" s="58"/>
      <c r="E77" s="58"/>
      <c r="F77" s="59" t="s">
        <v>431</v>
      </c>
      <c r="G77" s="58">
        <v>3</v>
      </c>
      <c r="H77" s="58">
        <v>3.0000000000000001E-3</v>
      </c>
      <c r="I77" s="58">
        <v>30</v>
      </c>
      <c r="J77" s="58">
        <v>95.166013872108934</v>
      </c>
      <c r="K77" s="58"/>
      <c r="L77" s="58" t="s">
        <v>80</v>
      </c>
      <c r="M77" s="58">
        <f>'4'!K24</f>
        <v>5.7099608323265362E-2</v>
      </c>
      <c r="N77" s="58"/>
      <c r="O77" s="58">
        <f>'4'!M24</f>
        <v>1.7129882496979608E-3</v>
      </c>
      <c r="P77" s="58">
        <v>2025</v>
      </c>
    </row>
    <row r="78" spans="1:19" x14ac:dyDescent="0.2">
      <c r="A78" s="123"/>
      <c r="B78" s="53"/>
      <c r="C78" s="52">
        <v>6</v>
      </c>
      <c r="D78" s="58"/>
      <c r="E78" s="58"/>
      <c r="F78" s="59"/>
      <c r="G78" s="58"/>
      <c r="H78" s="58"/>
      <c r="I78" s="58"/>
      <c r="J78" s="58"/>
      <c r="K78" s="58"/>
      <c r="L78" s="58" t="s">
        <v>49</v>
      </c>
      <c r="M78" s="58">
        <f>'4'!K25</f>
        <v>5506.6717614616036</v>
      </c>
      <c r="N78" s="58"/>
      <c r="O78" s="58">
        <f>'4'!M25</f>
        <v>0.16520015284384809</v>
      </c>
      <c r="P78" s="58">
        <v>2025</v>
      </c>
    </row>
    <row r="79" spans="1:19" ht="25.5" x14ac:dyDescent="0.2">
      <c r="A79" s="123"/>
      <c r="B79" s="53"/>
      <c r="C79" s="52">
        <v>6</v>
      </c>
      <c r="D79" s="58"/>
      <c r="E79" s="58"/>
      <c r="F79" s="59"/>
      <c r="G79" s="58"/>
      <c r="H79" s="58"/>
      <c r="I79" s="58"/>
      <c r="J79" s="58"/>
      <c r="K79" s="58"/>
      <c r="L79" s="58" t="s">
        <v>81</v>
      </c>
      <c r="M79" s="58">
        <f>'4'!K26</f>
        <v>1628.097500675651</v>
      </c>
      <c r="N79" s="58"/>
      <c r="O79" s="58">
        <f>'4'!M26</f>
        <v>4.8842925020269531E-2</v>
      </c>
      <c r="P79" s="58">
        <v>2025</v>
      </c>
    </row>
    <row r="80" spans="1:19" x14ac:dyDescent="0.2">
      <c r="A80" s="123"/>
      <c r="B80" s="53"/>
      <c r="C80" s="52">
        <v>6</v>
      </c>
      <c r="D80" s="58"/>
      <c r="E80" s="58"/>
      <c r="F80" s="59"/>
      <c r="G80" s="58"/>
      <c r="H80" s="58"/>
      <c r="I80" s="58"/>
      <c r="J80" s="58"/>
      <c r="K80" s="58"/>
      <c r="L80" s="58" t="s">
        <v>82</v>
      </c>
      <c r="M80" s="58">
        <f>'4'!K27</f>
        <v>0.14274902080816337</v>
      </c>
      <c r="N80" s="58"/>
      <c r="O80" s="58">
        <f>'4'!M27</f>
        <v>4.2824706242449015E-3</v>
      </c>
      <c r="P80" s="58">
        <v>2025</v>
      </c>
      <c r="Q80" s="54">
        <f>SUM(O77:O80)</f>
        <v>0.22003853673806048</v>
      </c>
      <c r="R80" s="54">
        <f>'4'!M28</f>
        <v>0.22003853673806048</v>
      </c>
      <c r="S80" s="54" t="b">
        <f>R80=Q80</f>
        <v>1</v>
      </c>
    </row>
    <row r="81" spans="1:19" x14ac:dyDescent="0.2">
      <c r="A81" s="123"/>
      <c r="B81" s="53" t="s">
        <v>228</v>
      </c>
      <c r="C81" s="52">
        <v>1</v>
      </c>
      <c r="D81" s="58"/>
      <c r="E81" s="58"/>
      <c r="F81" s="59" t="s">
        <v>432</v>
      </c>
      <c r="G81" s="58">
        <v>3</v>
      </c>
      <c r="H81" s="58">
        <v>3.0000000000000001E-3</v>
      </c>
      <c r="I81" s="58">
        <v>30</v>
      </c>
      <c r="J81" s="58">
        <v>1141.9921664653073</v>
      </c>
      <c r="K81" s="58"/>
      <c r="L81" s="58" t="s">
        <v>80</v>
      </c>
      <c r="M81" s="58">
        <f>'4'!N24</f>
        <v>5.7099608323265362E-2</v>
      </c>
      <c r="N81" s="58"/>
      <c r="O81" s="58">
        <f>'4'!O24</f>
        <v>1.3703905997583688E-2</v>
      </c>
      <c r="P81" s="58">
        <v>2025</v>
      </c>
    </row>
    <row r="82" spans="1:19" x14ac:dyDescent="0.2">
      <c r="A82" s="123"/>
      <c r="B82" s="53"/>
      <c r="C82" s="52">
        <v>1</v>
      </c>
      <c r="D82" s="58"/>
      <c r="E82" s="58"/>
      <c r="F82" s="59"/>
      <c r="G82" s="58"/>
      <c r="H82" s="58"/>
      <c r="I82" s="58"/>
      <c r="J82" s="58"/>
      <c r="K82" s="58"/>
      <c r="L82" s="58" t="s">
        <v>49</v>
      </c>
      <c r="M82" s="58">
        <f>'4'!N25</f>
        <v>5506.6717614616027</v>
      </c>
      <c r="N82" s="58"/>
      <c r="O82" s="58">
        <f>'4'!O25</f>
        <v>1.3216012227507847</v>
      </c>
      <c r="P82" s="58">
        <v>2025</v>
      </c>
    </row>
    <row r="83" spans="1:19" ht="25.5" x14ac:dyDescent="0.2">
      <c r="A83" s="123"/>
      <c r="B83" s="53"/>
      <c r="C83" s="52">
        <v>1</v>
      </c>
      <c r="D83" s="58"/>
      <c r="E83" s="58"/>
      <c r="F83" s="59"/>
      <c r="G83" s="58"/>
      <c r="H83" s="58"/>
      <c r="I83" s="58"/>
      <c r="J83" s="58"/>
      <c r="K83" s="58"/>
      <c r="L83" s="58" t="s">
        <v>81</v>
      </c>
      <c r="M83" s="58">
        <f>'4'!N26</f>
        <v>1628.0975006756514</v>
      </c>
      <c r="N83" s="58"/>
      <c r="O83" s="58">
        <f>'4'!O26</f>
        <v>0.39074340016215631</v>
      </c>
      <c r="P83" s="58">
        <v>2025</v>
      </c>
    </row>
    <row r="84" spans="1:19" x14ac:dyDescent="0.2">
      <c r="A84" s="123"/>
      <c r="B84" s="53"/>
      <c r="C84" s="52">
        <v>1</v>
      </c>
      <c r="D84" s="58"/>
      <c r="E84" s="58"/>
      <c r="F84" s="59"/>
      <c r="G84" s="58"/>
      <c r="H84" s="58"/>
      <c r="I84" s="58"/>
      <c r="J84" s="58"/>
      <c r="K84" s="58"/>
      <c r="L84" s="58" t="s">
        <v>82</v>
      </c>
      <c r="M84" s="58">
        <f>'4'!N27</f>
        <v>0.1427490208081634</v>
      </c>
      <c r="N84" s="58"/>
      <c r="O84" s="58">
        <f>'4'!O27</f>
        <v>3.4259764993959219E-2</v>
      </c>
      <c r="P84" s="58">
        <v>2025</v>
      </c>
      <c r="Q84" s="54">
        <f>SUM(O81:O84)</f>
        <v>1.7603082939044841</v>
      </c>
      <c r="R84" s="54">
        <f>'4'!O28</f>
        <v>1.7603082939044841</v>
      </c>
      <c r="S84" s="54" t="b">
        <f>R84=Q84</f>
        <v>1</v>
      </c>
    </row>
    <row r="85" spans="1:19" x14ac:dyDescent="0.2">
      <c r="A85" s="123"/>
      <c r="B85" s="53" t="s">
        <v>33</v>
      </c>
      <c r="C85" s="52"/>
      <c r="D85" s="58"/>
      <c r="E85" s="58"/>
      <c r="F85" s="59" t="s">
        <v>433</v>
      </c>
      <c r="G85" s="58"/>
      <c r="H85" s="58"/>
      <c r="I85" s="58"/>
      <c r="J85" s="58"/>
      <c r="K85" s="58"/>
      <c r="L85" s="58" t="s">
        <v>49</v>
      </c>
      <c r="M85" s="58">
        <f>'4'!B97</f>
        <v>7.4656246000000008E-3</v>
      </c>
      <c r="N85" s="58"/>
      <c r="O85" s="58">
        <f>'4'!C97</f>
        <v>0.23543593738560001</v>
      </c>
      <c r="P85" s="58">
        <v>2025</v>
      </c>
    </row>
    <row r="86" spans="1:19" x14ac:dyDescent="0.2">
      <c r="A86" s="123"/>
      <c r="B86" s="53"/>
      <c r="C86" s="52"/>
      <c r="D86" s="58"/>
      <c r="E86" s="58"/>
      <c r="F86" s="59"/>
      <c r="G86" s="58"/>
      <c r="H86" s="58"/>
      <c r="I86" s="58"/>
      <c r="J86" s="58"/>
      <c r="K86" s="58"/>
      <c r="L86" s="58" t="s">
        <v>50</v>
      </c>
      <c r="M86" s="58">
        <f>'4'!B98</f>
        <v>6.0206650000000011E-5</v>
      </c>
      <c r="N86" s="58"/>
      <c r="O86" s="58">
        <f>'4'!C98</f>
        <v>1.8986769144000001E-3</v>
      </c>
      <c r="P86" s="58">
        <v>2025</v>
      </c>
    </row>
    <row r="87" spans="1:19" x14ac:dyDescent="0.2">
      <c r="A87" s="123"/>
      <c r="B87" s="53"/>
      <c r="C87" s="52"/>
      <c r="D87" s="58"/>
      <c r="E87" s="58"/>
      <c r="F87" s="59"/>
      <c r="G87" s="58"/>
      <c r="H87" s="58"/>
      <c r="I87" s="58"/>
      <c r="J87" s="58"/>
      <c r="K87" s="58"/>
      <c r="L87" s="58" t="s">
        <v>74</v>
      </c>
      <c r="M87" s="58">
        <f>'4'!B99</f>
        <v>1.3761519999999999E-4</v>
      </c>
      <c r="N87" s="58"/>
      <c r="O87" s="58">
        <f>'4'!C99</f>
        <v>4.3398329471999999E-3</v>
      </c>
      <c r="P87" s="58">
        <v>2025</v>
      </c>
    </row>
    <row r="88" spans="1:19" x14ac:dyDescent="0.2">
      <c r="A88" s="123"/>
      <c r="B88" s="53"/>
      <c r="C88" s="52"/>
      <c r="D88" s="58"/>
      <c r="E88" s="58"/>
      <c r="F88" s="59"/>
      <c r="G88" s="58"/>
      <c r="H88" s="58"/>
      <c r="I88" s="58"/>
      <c r="J88" s="58"/>
      <c r="K88" s="58"/>
      <c r="L88" s="58" t="s">
        <v>389</v>
      </c>
      <c r="M88" s="58">
        <f>'4'!B100</f>
        <v>9.3588657139999972E-4</v>
      </c>
      <c r="N88" s="58"/>
      <c r="O88" s="58">
        <f>'4'!C100</f>
        <v>2.9514118915670389E-2</v>
      </c>
      <c r="P88" s="58">
        <v>2025</v>
      </c>
    </row>
    <row r="89" spans="1:19" x14ac:dyDescent="0.2">
      <c r="A89" s="123"/>
      <c r="B89" s="53"/>
      <c r="C89" s="52"/>
      <c r="D89" s="58"/>
      <c r="E89" s="58"/>
      <c r="F89" s="59"/>
      <c r="G89" s="58"/>
      <c r="H89" s="58"/>
      <c r="I89" s="58"/>
      <c r="J89" s="58"/>
      <c r="K89" s="58"/>
      <c r="L89" s="58" t="s">
        <v>209</v>
      </c>
      <c r="M89" s="58">
        <f>'4'!B101</f>
        <v>1.6169786000000002E-6</v>
      </c>
      <c r="N89" s="58"/>
      <c r="O89" s="58">
        <f>'4'!C101</f>
        <v>5.0993037129599997E-5</v>
      </c>
      <c r="P89" s="58">
        <v>2025</v>
      </c>
      <c r="Q89" s="54">
        <f>SUM(O85:O89)</f>
        <v>0.27123955919999998</v>
      </c>
      <c r="R89" s="54">
        <f>'4'!C102</f>
        <v>0.27123955919999998</v>
      </c>
      <c r="S89" s="54" t="b">
        <f>R89=Q89</f>
        <v>1</v>
      </c>
    </row>
    <row r="90" spans="1:19" x14ac:dyDescent="0.2">
      <c r="A90" s="122" t="str">
        <f>Выборка!B8</f>
        <v>АГРС Иргиз</v>
      </c>
      <c r="B90" s="53" t="s">
        <v>28</v>
      </c>
      <c r="C90" s="52">
        <v>3</v>
      </c>
      <c r="D90" s="58"/>
      <c r="E90" s="58"/>
      <c r="F90" s="59" t="s">
        <v>434</v>
      </c>
      <c r="G90" s="58">
        <v>3</v>
      </c>
      <c r="H90" s="58">
        <v>3.0000000000000001E-3</v>
      </c>
      <c r="I90" s="58">
        <v>30</v>
      </c>
      <c r="J90" s="58">
        <v>5709.9608323265356</v>
      </c>
      <c r="K90" s="58"/>
      <c r="L90" s="58" t="s">
        <v>41</v>
      </c>
      <c r="M90" s="58">
        <f>'5'!E24</f>
        <v>5.7099608323265362E-2</v>
      </c>
      <c r="N90" s="58"/>
      <c r="O90" s="58">
        <f>'5'!G24</f>
        <v>1.0277929498187765E-2</v>
      </c>
      <c r="P90" s="58">
        <v>2025</v>
      </c>
    </row>
    <row r="91" spans="1:19" x14ac:dyDescent="0.2">
      <c r="A91" s="123"/>
      <c r="B91" s="53"/>
      <c r="C91" s="52">
        <v>3</v>
      </c>
      <c r="D91" s="58"/>
      <c r="E91" s="58"/>
      <c r="F91" s="59"/>
      <c r="G91" s="58"/>
      <c r="H91" s="58"/>
      <c r="I91" s="58"/>
      <c r="J91" s="58"/>
      <c r="K91" s="58"/>
      <c r="L91" s="58" t="s">
        <v>42</v>
      </c>
      <c r="M91" s="58">
        <f>'5'!E25</f>
        <v>5506.6717614616027</v>
      </c>
      <c r="N91" s="58"/>
      <c r="O91" s="58">
        <f>'5'!G25</f>
        <v>0.99120091706308855</v>
      </c>
      <c r="P91" s="58">
        <v>2025</v>
      </c>
    </row>
    <row r="92" spans="1:19" ht="25.5" x14ac:dyDescent="0.2">
      <c r="A92" s="123"/>
      <c r="B92" s="53"/>
      <c r="C92" s="52">
        <v>3</v>
      </c>
      <c r="D92" s="58"/>
      <c r="E92" s="58"/>
      <c r="F92" s="59"/>
      <c r="G92" s="58"/>
      <c r="H92" s="58"/>
      <c r="I92" s="58"/>
      <c r="J92" s="58"/>
      <c r="K92" s="58"/>
      <c r="L92" s="58" t="s">
        <v>43</v>
      </c>
      <c r="M92" s="58">
        <f>'5'!E26</f>
        <v>1628.0975006756514</v>
      </c>
      <c r="N92" s="58"/>
      <c r="O92" s="58">
        <f>'5'!G26</f>
        <v>0.29305755012161722</v>
      </c>
      <c r="P92" s="58">
        <v>2025</v>
      </c>
    </row>
    <row r="93" spans="1:19" x14ac:dyDescent="0.2">
      <c r="A93" s="123"/>
      <c r="B93" s="53"/>
      <c r="C93" s="52">
        <v>3</v>
      </c>
      <c r="D93" s="58"/>
      <c r="E93" s="58"/>
      <c r="F93" s="59"/>
      <c r="G93" s="58"/>
      <c r="H93" s="58"/>
      <c r="I93" s="58"/>
      <c r="J93" s="58"/>
      <c r="K93" s="58"/>
      <c r="L93" s="58" t="s">
        <v>44</v>
      </c>
      <c r="M93" s="58">
        <f>'5'!E27</f>
        <v>0.1427490208081634</v>
      </c>
      <c r="N93" s="58"/>
      <c r="O93" s="58">
        <f>'5'!G27</f>
        <v>2.5694823745469414E-2</v>
      </c>
      <c r="P93" s="58">
        <v>2025</v>
      </c>
      <c r="Q93" s="54">
        <f>SUM(O90:O93)</f>
        <v>1.3202312204283631</v>
      </c>
      <c r="R93" s="54">
        <f>'5'!G28</f>
        <v>1.3202312204283631</v>
      </c>
      <c r="S93" s="54" t="b">
        <f>R93=Q93</f>
        <v>1</v>
      </c>
    </row>
    <row r="94" spans="1:19" x14ac:dyDescent="0.2">
      <c r="A94" s="123"/>
      <c r="B94" s="53" t="s">
        <v>29</v>
      </c>
      <c r="C94" s="52">
        <v>6</v>
      </c>
      <c r="D94" s="58"/>
      <c r="E94" s="58"/>
      <c r="F94" s="59" t="s">
        <v>435</v>
      </c>
      <c r="G94" s="58">
        <v>3</v>
      </c>
      <c r="H94" s="58">
        <v>3.0000000000000001E-3</v>
      </c>
      <c r="I94" s="58">
        <v>30</v>
      </c>
      <c r="J94" s="58">
        <v>95.166013872108934</v>
      </c>
      <c r="K94" s="58"/>
      <c r="L94" s="58" t="s">
        <v>80</v>
      </c>
      <c r="M94" s="58">
        <f>'5'!H24</f>
        <v>5.7099608323265362E-2</v>
      </c>
      <c r="N94" s="58"/>
      <c r="O94" s="58">
        <f>'5'!J24</f>
        <v>2.2839843329306143E-3</v>
      </c>
      <c r="P94" s="58">
        <v>2025</v>
      </c>
    </row>
    <row r="95" spans="1:19" x14ac:dyDescent="0.2">
      <c r="A95" s="123"/>
      <c r="B95" s="53"/>
      <c r="C95" s="52">
        <v>6</v>
      </c>
      <c r="D95" s="58"/>
      <c r="E95" s="58"/>
      <c r="F95" s="59"/>
      <c r="G95" s="58"/>
      <c r="H95" s="58"/>
      <c r="I95" s="58"/>
      <c r="J95" s="58"/>
      <c r="K95" s="58"/>
      <c r="L95" s="58" t="s">
        <v>49</v>
      </c>
      <c r="M95" s="58">
        <f>'5'!H25</f>
        <v>5506.6717614616036</v>
      </c>
      <c r="N95" s="58"/>
      <c r="O95" s="58">
        <f>'5'!J25</f>
        <v>0.22026687045846413</v>
      </c>
      <c r="P95" s="58">
        <v>2025</v>
      </c>
    </row>
    <row r="96" spans="1:19" ht="25.5" x14ac:dyDescent="0.2">
      <c r="A96" s="123"/>
      <c r="B96" s="53"/>
      <c r="C96" s="52">
        <v>6</v>
      </c>
      <c r="D96" s="58"/>
      <c r="E96" s="58"/>
      <c r="F96" s="59"/>
      <c r="G96" s="58"/>
      <c r="H96" s="58"/>
      <c r="I96" s="58"/>
      <c r="J96" s="58"/>
      <c r="K96" s="58"/>
      <c r="L96" s="58" t="s">
        <v>81</v>
      </c>
      <c r="M96" s="58">
        <f>'5'!H26</f>
        <v>1628.097500675651</v>
      </c>
      <c r="N96" s="58"/>
      <c r="O96" s="58">
        <f>'5'!J26</f>
        <v>6.5123900027026033E-2</v>
      </c>
      <c r="P96" s="58">
        <v>2025</v>
      </c>
    </row>
    <row r="97" spans="1:19" x14ac:dyDescent="0.2">
      <c r="A97" s="123"/>
      <c r="B97" s="53"/>
      <c r="C97" s="52">
        <v>6</v>
      </c>
      <c r="D97" s="58"/>
      <c r="E97" s="58"/>
      <c r="F97" s="59"/>
      <c r="G97" s="58"/>
      <c r="H97" s="58"/>
      <c r="I97" s="58"/>
      <c r="J97" s="58"/>
      <c r="K97" s="58"/>
      <c r="L97" s="58" t="s">
        <v>82</v>
      </c>
      <c r="M97" s="58">
        <f>'5'!H27</f>
        <v>0.14274902080816337</v>
      </c>
      <c r="N97" s="58"/>
      <c r="O97" s="58">
        <f>'5'!J27</f>
        <v>5.709960832326535E-3</v>
      </c>
      <c r="P97" s="58">
        <v>2025</v>
      </c>
      <c r="Q97" s="54">
        <f>SUM(O94:O97)</f>
        <v>0.29338471565074731</v>
      </c>
      <c r="R97" s="54">
        <f>'5'!J28</f>
        <v>0.29338471565074731</v>
      </c>
      <c r="S97" s="54" t="b">
        <f>R97=Q97</f>
        <v>1</v>
      </c>
    </row>
    <row r="98" spans="1:19" x14ac:dyDescent="0.2">
      <c r="A98" s="123"/>
      <c r="B98" s="53" t="s">
        <v>30</v>
      </c>
      <c r="C98" s="52">
        <v>3</v>
      </c>
      <c r="D98" s="58"/>
      <c r="E98" s="58"/>
      <c r="F98" s="59" t="s">
        <v>436</v>
      </c>
      <c r="G98" s="58">
        <v>3</v>
      </c>
      <c r="H98" s="58">
        <v>3.0000000000000001E-3</v>
      </c>
      <c r="I98" s="58">
        <v>30</v>
      </c>
      <c r="J98" s="58">
        <v>95.166013872108934</v>
      </c>
      <c r="K98" s="58"/>
      <c r="L98" s="58" t="s">
        <v>80</v>
      </c>
      <c r="M98" s="58">
        <f>'5'!K24</f>
        <v>5.7099608323265362E-2</v>
      </c>
      <c r="N98" s="58"/>
      <c r="O98" s="58">
        <f>'5'!M24</f>
        <v>1.7129882496979608E-3</v>
      </c>
      <c r="P98" s="58">
        <v>2025</v>
      </c>
    </row>
    <row r="99" spans="1:19" x14ac:dyDescent="0.2">
      <c r="A99" s="123"/>
      <c r="B99" s="53"/>
      <c r="C99" s="52">
        <v>3</v>
      </c>
      <c r="D99" s="58"/>
      <c r="E99" s="58"/>
      <c r="F99" s="59"/>
      <c r="G99" s="58"/>
      <c r="H99" s="58"/>
      <c r="I99" s="58"/>
      <c r="J99" s="58"/>
      <c r="K99" s="58"/>
      <c r="L99" s="58" t="s">
        <v>49</v>
      </c>
      <c r="M99" s="58">
        <f>'5'!K25</f>
        <v>5506.6717614616036</v>
      </c>
      <c r="N99" s="58"/>
      <c r="O99" s="58">
        <f>'5'!M25</f>
        <v>0.16520015284384809</v>
      </c>
      <c r="P99" s="58">
        <v>2025</v>
      </c>
    </row>
    <row r="100" spans="1:19" ht="25.5" x14ac:dyDescent="0.2">
      <c r="A100" s="123"/>
      <c r="B100" s="53"/>
      <c r="C100" s="52">
        <v>3</v>
      </c>
      <c r="D100" s="58"/>
      <c r="E100" s="58"/>
      <c r="F100" s="59"/>
      <c r="G100" s="58"/>
      <c r="H100" s="58"/>
      <c r="I100" s="58"/>
      <c r="J100" s="58"/>
      <c r="K100" s="58"/>
      <c r="L100" s="58" t="s">
        <v>81</v>
      </c>
      <c r="M100" s="58">
        <f>'5'!K26</f>
        <v>1628.097500675651</v>
      </c>
      <c r="N100" s="58"/>
      <c r="O100" s="58">
        <f>'5'!M26</f>
        <v>4.8842925020269531E-2</v>
      </c>
      <c r="P100" s="58">
        <v>2025</v>
      </c>
    </row>
    <row r="101" spans="1:19" x14ac:dyDescent="0.2">
      <c r="A101" s="123"/>
      <c r="B101" s="53"/>
      <c r="C101" s="52">
        <v>3</v>
      </c>
      <c r="D101" s="58"/>
      <c r="E101" s="58"/>
      <c r="F101" s="59"/>
      <c r="G101" s="58"/>
      <c r="H101" s="58"/>
      <c r="I101" s="58"/>
      <c r="J101" s="58"/>
      <c r="K101" s="58"/>
      <c r="L101" s="58" t="s">
        <v>82</v>
      </c>
      <c r="M101" s="58">
        <f>'5'!K27</f>
        <v>0.14274902080816337</v>
      </c>
      <c r="N101" s="58"/>
      <c r="O101" s="58">
        <f>'5'!M27</f>
        <v>4.2824706242449015E-3</v>
      </c>
      <c r="P101" s="58">
        <v>2025</v>
      </c>
      <c r="Q101" s="54">
        <f>SUM(O98:O101)</f>
        <v>0.22003853673806048</v>
      </c>
      <c r="R101" s="54">
        <f>'5'!M28</f>
        <v>0.22003853673806048</v>
      </c>
      <c r="S101" s="54" t="b">
        <f>R101=Q101</f>
        <v>1</v>
      </c>
    </row>
    <row r="102" spans="1:19" x14ac:dyDescent="0.2">
      <c r="A102" s="123"/>
      <c r="B102" s="53" t="s">
        <v>228</v>
      </c>
      <c r="C102" s="52">
        <v>1</v>
      </c>
      <c r="D102" s="58"/>
      <c r="E102" s="58"/>
      <c r="F102" s="59" t="s">
        <v>437</v>
      </c>
      <c r="G102" s="58">
        <v>3</v>
      </c>
      <c r="H102" s="58">
        <v>3.0000000000000001E-3</v>
      </c>
      <c r="I102" s="58">
        <v>30</v>
      </c>
      <c r="J102" s="58">
        <v>1141.9921664653073</v>
      </c>
      <c r="K102" s="58"/>
      <c r="L102" s="58" t="s">
        <v>80</v>
      </c>
      <c r="M102" s="58">
        <f>'5'!N24</f>
        <v>5.7099608323265362E-2</v>
      </c>
      <c r="N102" s="58"/>
      <c r="O102" s="58">
        <f>'5'!O24</f>
        <v>1.3703905997583688E-2</v>
      </c>
      <c r="P102" s="58">
        <v>2025</v>
      </c>
    </row>
    <row r="103" spans="1:19" x14ac:dyDescent="0.2">
      <c r="A103" s="123"/>
      <c r="B103" s="53"/>
      <c r="C103" s="52">
        <v>1</v>
      </c>
      <c r="D103" s="58"/>
      <c r="E103" s="58"/>
      <c r="F103" s="59"/>
      <c r="G103" s="58"/>
      <c r="H103" s="58"/>
      <c r="I103" s="58"/>
      <c r="J103" s="58"/>
      <c r="K103" s="58"/>
      <c r="L103" s="58" t="s">
        <v>49</v>
      </c>
      <c r="M103" s="58">
        <f>'5'!N25</f>
        <v>5506.6717614616027</v>
      </c>
      <c r="N103" s="58"/>
      <c r="O103" s="58">
        <f>'5'!O25</f>
        <v>1.3216012227507847</v>
      </c>
      <c r="P103" s="58">
        <v>2025</v>
      </c>
    </row>
    <row r="104" spans="1:19" ht="25.5" x14ac:dyDescent="0.2">
      <c r="A104" s="123"/>
      <c r="B104" s="53"/>
      <c r="C104" s="52">
        <v>1</v>
      </c>
      <c r="D104" s="58"/>
      <c r="E104" s="58"/>
      <c r="F104" s="59"/>
      <c r="G104" s="58"/>
      <c r="H104" s="58"/>
      <c r="I104" s="58"/>
      <c r="J104" s="58"/>
      <c r="K104" s="58"/>
      <c r="L104" s="58" t="s">
        <v>81</v>
      </c>
      <c r="M104" s="58">
        <f>'5'!N26</f>
        <v>1628.0975006756514</v>
      </c>
      <c r="N104" s="58"/>
      <c r="O104" s="58">
        <f>'5'!O26</f>
        <v>0.39074340016215631</v>
      </c>
      <c r="P104" s="58">
        <v>2025</v>
      </c>
    </row>
    <row r="105" spans="1:19" x14ac:dyDescent="0.2">
      <c r="A105" s="123"/>
      <c r="B105" s="53"/>
      <c r="C105" s="52">
        <v>1</v>
      </c>
      <c r="D105" s="58"/>
      <c r="E105" s="58"/>
      <c r="F105" s="59"/>
      <c r="G105" s="58"/>
      <c r="H105" s="58"/>
      <c r="I105" s="58"/>
      <c r="J105" s="58"/>
      <c r="K105" s="58"/>
      <c r="L105" s="58" t="s">
        <v>82</v>
      </c>
      <c r="M105" s="58">
        <f>'5'!N27</f>
        <v>0.1427490208081634</v>
      </c>
      <c r="N105" s="58"/>
      <c r="O105" s="58">
        <f>'5'!O27</f>
        <v>3.4259764993959219E-2</v>
      </c>
      <c r="P105" s="58">
        <v>2025</v>
      </c>
      <c r="Q105" s="54">
        <f>SUM(O102:O105)</f>
        <v>1.7603082939044841</v>
      </c>
      <c r="R105" s="54">
        <f>'5'!O28</f>
        <v>1.7603082939044841</v>
      </c>
      <c r="S105" s="54" t="b">
        <f>R105=Q105</f>
        <v>1</v>
      </c>
    </row>
    <row r="106" spans="1:19" x14ac:dyDescent="0.2">
      <c r="A106" s="123"/>
      <c r="B106" s="53" t="s">
        <v>33</v>
      </c>
      <c r="C106" s="52"/>
      <c r="D106" s="58"/>
      <c r="E106" s="58"/>
      <c r="F106" s="59" t="s">
        <v>438</v>
      </c>
      <c r="G106" s="58"/>
      <c r="H106" s="58"/>
      <c r="I106" s="58"/>
      <c r="J106" s="58"/>
      <c r="K106" s="58"/>
      <c r="L106" s="58" t="s">
        <v>49</v>
      </c>
      <c r="M106" s="58">
        <f>'5'!B97</f>
        <v>7.4656246000000008E-3</v>
      </c>
      <c r="N106" s="58"/>
      <c r="O106" s="58">
        <f>'5'!C97</f>
        <v>0.23543593738560001</v>
      </c>
      <c r="P106" s="58">
        <v>2025</v>
      </c>
    </row>
    <row r="107" spans="1:19" x14ac:dyDescent="0.2">
      <c r="A107" s="123"/>
      <c r="B107" s="53"/>
      <c r="C107" s="52"/>
      <c r="D107" s="58"/>
      <c r="E107" s="58"/>
      <c r="F107" s="59"/>
      <c r="G107" s="58"/>
      <c r="H107" s="58"/>
      <c r="I107" s="58"/>
      <c r="J107" s="58"/>
      <c r="K107" s="58"/>
      <c r="L107" s="58" t="s">
        <v>50</v>
      </c>
      <c r="M107" s="58">
        <f>'5'!B98</f>
        <v>6.0206650000000011E-5</v>
      </c>
      <c r="N107" s="58"/>
      <c r="O107" s="58">
        <f>'5'!C98</f>
        <v>1.8986769144000001E-3</v>
      </c>
      <c r="P107" s="58">
        <v>2025</v>
      </c>
    </row>
    <row r="108" spans="1:19" x14ac:dyDescent="0.2">
      <c r="A108" s="123"/>
      <c r="B108" s="53"/>
      <c r="C108" s="52"/>
      <c r="D108" s="58"/>
      <c r="E108" s="58"/>
      <c r="F108" s="59"/>
      <c r="G108" s="58"/>
      <c r="H108" s="58"/>
      <c r="I108" s="58"/>
      <c r="J108" s="58"/>
      <c r="K108" s="58"/>
      <c r="L108" s="58" t="s">
        <v>74</v>
      </c>
      <c r="M108" s="58">
        <f>'5'!B99</f>
        <v>1.3761519999999999E-4</v>
      </c>
      <c r="N108" s="58"/>
      <c r="O108" s="58">
        <f>'5'!C99</f>
        <v>4.3398329471999999E-3</v>
      </c>
      <c r="P108" s="58">
        <v>2025</v>
      </c>
    </row>
    <row r="109" spans="1:19" x14ac:dyDescent="0.2">
      <c r="A109" s="123"/>
      <c r="B109" s="53"/>
      <c r="C109" s="52"/>
      <c r="D109" s="58"/>
      <c r="E109" s="58"/>
      <c r="F109" s="59"/>
      <c r="G109" s="58"/>
      <c r="H109" s="58"/>
      <c r="I109" s="58"/>
      <c r="J109" s="58"/>
      <c r="K109" s="58"/>
      <c r="L109" s="58" t="s">
        <v>389</v>
      </c>
      <c r="M109" s="58">
        <f>'5'!B100</f>
        <v>9.3588657139999972E-4</v>
      </c>
      <c r="N109" s="58"/>
      <c r="O109" s="58">
        <f>'5'!C100</f>
        <v>2.9514118915670389E-2</v>
      </c>
      <c r="P109" s="58">
        <v>2025</v>
      </c>
    </row>
    <row r="110" spans="1:19" x14ac:dyDescent="0.2">
      <c r="A110" s="123"/>
      <c r="B110" s="53"/>
      <c r="C110" s="52"/>
      <c r="D110" s="58"/>
      <c r="E110" s="58"/>
      <c r="F110" s="59"/>
      <c r="G110" s="58"/>
      <c r="H110" s="58"/>
      <c r="I110" s="58"/>
      <c r="J110" s="58"/>
      <c r="K110" s="58"/>
      <c r="L110" s="58" t="s">
        <v>209</v>
      </c>
      <c r="M110" s="58">
        <f>'5'!B101</f>
        <v>1.6169786000000002E-6</v>
      </c>
      <c r="N110" s="58"/>
      <c r="O110" s="58">
        <f>'5'!C101</f>
        <v>5.0993037129599997E-5</v>
      </c>
      <c r="P110" s="58">
        <v>2025</v>
      </c>
      <c r="Q110" s="54">
        <f>SUM(O106:O110)</f>
        <v>0.27123955919999998</v>
      </c>
      <c r="R110" s="54">
        <f>'5'!C102</f>
        <v>0.27123955919999998</v>
      </c>
      <c r="S110" s="54" t="b">
        <f>R110=Q110</f>
        <v>1</v>
      </c>
    </row>
    <row r="111" spans="1:19" x14ac:dyDescent="0.2">
      <c r="A111" s="122" t="str">
        <f>Выборка!B9</f>
        <v xml:space="preserve">АГРС Таскопа </v>
      </c>
      <c r="B111" s="53" t="s">
        <v>28</v>
      </c>
      <c r="C111" s="52">
        <v>1</v>
      </c>
      <c r="D111" s="58"/>
      <c r="E111" s="58"/>
      <c r="F111" s="59" t="s">
        <v>439</v>
      </c>
      <c r="G111" s="58">
        <v>3</v>
      </c>
      <c r="H111" s="58">
        <v>3.0000000000000001E-3</v>
      </c>
      <c r="I111" s="58">
        <v>30</v>
      </c>
      <c r="J111" s="58">
        <v>5709.9608323265356</v>
      </c>
      <c r="K111" s="58"/>
      <c r="L111" s="58" t="s">
        <v>41</v>
      </c>
      <c r="M111" s="58">
        <f>'6'!E24</f>
        <v>5.7099608323265362E-2</v>
      </c>
      <c r="N111" s="58"/>
      <c r="O111" s="58">
        <f>'6'!G24</f>
        <v>1.0277929498187765E-2</v>
      </c>
      <c r="P111" s="58">
        <v>2025</v>
      </c>
    </row>
    <row r="112" spans="1:19" x14ac:dyDescent="0.2">
      <c r="A112" s="123"/>
      <c r="B112" s="53"/>
      <c r="C112" s="52">
        <v>1</v>
      </c>
      <c r="D112" s="58"/>
      <c r="E112" s="58"/>
      <c r="F112" s="59"/>
      <c r="G112" s="58"/>
      <c r="H112" s="58"/>
      <c r="I112" s="58"/>
      <c r="J112" s="58"/>
      <c r="K112" s="58"/>
      <c r="L112" s="58" t="s">
        <v>42</v>
      </c>
      <c r="M112" s="58">
        <f>'6'!E25</f>
        <v>5506.6717614616027</v>
      </c>
      <c r="N112" s="58"/>
      <c r="O112" s="58">
        <f>'6'!G25</f>
        <v>0.99120091706308855</v>
      </c>
      <c r="P112" s="58">
        <v>2025</v>
      </c>
    </row>
    <row r="113" spans="1:19" ht="25.5" x14ac:dyDescent="0.2">
      <c r="A113" s="123"/>
      <c r="B113" s="53"/>
      <c r="C113" s="52">
        <v>1</v>
      </c>
      <c r="D113" s="58"/>
      <c r="E113" s="58"/>
      <c r="F113" s="59"/>
      <c r="G113" s="58"/>
      <c r="H113" s="58"/>
      <c r="I113" s="58"/>
      <c r="J113" s="58"/>
      <c r="K113" s="58"/>
      <c r="L113" s="58" t="s">
        <v>43</v>
      </c>
      <c r="M113" s="58">
        <f>'6'!E26</f>
        <v>1628.0975006756514</v>
      </c>
      <c r="N113" s="58"/>
      <c r="O113" s="58">
        <f>'6'!G26</f>
        <v>0.29305755012161722</v>
      </c>
      <c r="P113" s="58">
        <v>2025</v>
      </c>
    </row>
    <row r="114" spans="1:19" x14ac:dyDescent="0.2">
      <c r="A114" s="123"/>
      <c r="B114" s="53"/>
      <c r="C114" s="52">
        <v>1</v>
      </c>
      <c r="D114" s="58"/>
      <c r="E114" s="58"/>
      <c r="F114" s="59"/>
      <c r="G114" s="58"/>
      <c r="H114" s="58"/>
      <c r="I114" s="58"/>
      <c r="J114" s="58"/>
      <c r="K114" s="58"/>
      <c r="L114" s="58" t="s">
        <v>44</v>
      </c>
      <c r="M114" s="58">
        <f>'6'!E27</f>
        <v>0.1427490208081634</v>
      </c>
      <c r="N114" s="58"/>
      <c r="O114" s="58">
        <f>'6'!G27</f>
        <v>2.5694823745469414E-2</v>
      </c>
      <c r="P114" s="58">
        <v>2025</v>
      </c>
      <c r="Q114" s="54">
        <f>SUM(O111:O114)</f>
        <v>1.3202312204283631</v>
      </c>
      <c r="R114" s="54">
        <f>'6'!G28</f>
        <v>1.3202312204283631</v>
      </c>
      <c r="S114" s="54" t="b">
        <f>R114=Q114</f>
        <v>1</v>
      </c>
    </row>
    <row r="115" spans="1:19" x14ac:dyDescent="0.2">
      <c r="A115" s="123"/>
      <c r="B115" s="53" t="s">
        <v>29</v>
      </c>
      <c r="C115" s="52">
        <v>2</v>
      </c>
      <c r="D115" s="58"/>
      <c r="E115" s="58"/>
      <c r="F115" s="59" t="s">
        <v>440</v>
      </c>
      <c r="G115" s="58">
        <v>3</v>
      </c>
      <c r="H115" s="58">
        <v>3.0000000000000001E-3</v>
      </c>
      <c r="I115" s="58">
        <v>30</v>
      </c>
      <c r="J115" s="58">
        <v>95.166013872108934</v>
      </c>
      <c r="K115" s="58"/>
      <c r="L115" s="58" t="s">
        <v>80</v>
      </c>
      <c r="M115" s="58">
        <f>'6'!H24</f>
        <v>5.7099608323265362E-2</v>
      </c>
      <c r="N115" s="58"/>
      <c r="O115" s="58">
        <f>'6'!J24</f>
        <v>2.2839843329306143E-3</v>
      </c>
      <c r="P115" s="58">
        <v>2025</v>
      </c>
    </row>
    <row r="116" spans="1:19" x14ac:dyDescent="0.2">
      <c r="A116" s="123"/>
      <c r="B116" s="53"/>
      <c r="C116" s="52">
        <v>2</v>
      </c>
      <c r="D116" s="58"/>
      <c r="E116" s="58"/>
      <c r="F116" s="59"/>
      <c r="G116" s="58"/>
      <c r="H116" s="58"/>
      <c r="I116" s="58"/>
      <c r="J116" s="58"/>
      <c r="K116" s="58"/>
      <c r="L116" s="58" t="s">
        <v>49</v>
      </c>
      <c r="M116" s="58">
        <f>'6'!H25</f>
        <v>5506.6717614616036</v>
      </c>
      <c r="N116" s="58"/>
      <c r="O116" s="58">
        <f>'6'!J25</f>
        <v>0.22026687045846413</v>
      </c>
      <c r="P116" s="58">
        <v>2025</v>
      </c>
    </row>
    <row r="117" spans="1:19" ht="25.5" x14ac:dyDescent="0.2">
      <c r="A117" s="123"/>
      <c r="B117" s="53"/>
      <c r="C117" s="52">
        <v>2</v>
      </c>
      <c r="D117" s="58"/>
      <c r="E117" s="58"/>
      <c r="F117" s="59"/>
      <c r="G117" s="58"/>
      <c r="H117" s="58"/>
      <c r="I117" s="58"/>
      <c r="J117" s="58"/>
      <c r="K117" s="58"/>
      <c r="L117" s="58" t="s">
        <v>81</v>
      </c>
      <c r="M117" s="58">
        <f>'6'!H26</f>
        <v>1628.097500675651</v>
      </c>
      <c r="N117" s="58"/>
      <c r="O117" s="58">
        <f>'6'!J26</f>
        <v>6.5123900027026033E-2</v>
      </c>
      <c r="P117" s="58">
        <v>2025</v>
      </c>
    </row>
    <row r="118" spans="1:19" x14ac:dyDescent="0.2">
      <c r="A118" s="123"/>
      <c r="B118" s="53"/>
      <c r="C118" s="52">
        <v>2</v>
      </c>
      <c r="D118" s="58"/>
      <c r="E118" s="58"/>
      <c r="F118" s="59"/>
      <c r="G118" s="58"/>
      <c r="H118" s="58"/>
      <c r="I118" s="58"/>
      <c r="J118" s="58"/>
      <c r="K118" s="58"/>
      <c r="L118" s="58" t="s">
        <v>82</v>
      </c>
      <c r="M118" s="58">
        <f>'6'!H27</f>
        <v>0.14274902080816337</v>
      </c>
      <c r="N118" s="58"/>
      <c r="O118" s="58">
        <f>'6'!J27</f>
        <v>5.709960832326535E-3</v>
      </c>
      <c r="P118" s="58">
        <v>2025</v>
      </c>
      <c r="Q118" s="54">
        <f>SUM(O115:O118)</f>
        <v>0.29338471565074731</v>
      </c>
      <c r="R118" s="54">
        <f>'6'!J28</f>
        <v>0.29338471565074731</v>
      </c>
      <c r="S118" s="54" t="b">
        <f>R118=Q118</f>
        <v>1</v>
      </c>
    </row>
    <row r="119" spans="1:19" x14ac:dyDescent="0.2">
      <c r="A119" s="123"/>
      <c r="B119" s="53" t="s">
        <v>30</v>
      </c>
      <c r="C119" s="52">
        <v>1</v>
      </c>
      <c r="D119" s="58"/>
      <c r="E119" s="58"/>
      <c r="F119" s="59" t="s">
        <v>441</v>
      </c>
      <c r="G119" s="58">
        <v>3</v>
      </c>
      <c r="H119" s="58">
        <v>3.0000000000000001E-3</v>
      </c>
      <c r="I119" s="58">
        <v>30</v>
      </c>
      <c r="J119" s="58">
        <v>95.166013872108934</v>
      </c>
      <c r="K119" s="58"/>
      <c r="L119" s="58" t="s">
        <v>80</v>
      </c>
      <c r="M119" s="58">
        <f>'6'!K24</f>
        <v>5.7099608323265362E-2</v>
      </c>
      <c r="N119" s="58"/>
      <c r="O119" s="58">
        <f>'6'!M24</f>
        <v>1.7129882496979608E-3</v>
      </c>
      <c r="P119" s="58">
        <v>2025</v>
      </c>
    </row>
    <row r="120" spans="1:19" x14ac:dyDescent="0.2">
      <c r="A120" s="123"/>
      <c r="B120" s="53"/>
      <c r="C120" s="52">
        <v>1</v>
      </c>
      <c r="D120" s="58"/>
      <c r="E120" s="58"/>
      <c r="F120" s="59"/>
      <c r="G120" s="58"/>
      <c r="H120" s="58"/>
      <c r="I120" s="58"/>
      <c r="J120" s="58"/>
      <c r="K120" s="58"/>
      <c r="L120" s="58" t="s">
        <v>49</v>
      </c>
      <c r="M120" s="58">
        <f>'6'!K25</f>
        <v>5506.6717614616036</v>
      </c>
      <c r="N120" s="58"/>
      <c r="O120" s="58">
        <f>'6'!M25</f>
        <v>0.16520015284384809</v>
      </c>
      <c r="P120" s="58">
        <v>2025</v>
      </c>
    </row>
    <row r="121" spans="1:19" ht="25.5" x14ac:dyDescent="0.2">
      <c r="A121" s="123"/>
      <c r="B121" s="53"/>
      <c r="C121" s="52">
        <v>1</v>
      </c>
      <c r="D121" s="58"/>
      <c r="E121" s="58"/>
      <c r="F121" s="59"/>
      <c r="G121" s="58"/>
      <c r="H121" s="58"/>
      <c r="I121" s="58"/>
      <c r="J121" s="58"/>
      <c r="K121" s="58"/>
      <c r="L121" s="58" t="s">
        <v>81</v>
      </c>
      <c r="M121" s="58">
        <f>'6'!K26</f>
        <v>1628.097500675651</v>
      </c>
      <c r="N121" s="58"/>
      <c r="O121" s="58">
        <f>'6'!M26</f>
        <v>4.8842925020269531E-2</v>
      </c>
      <c r="P121" s="58">
        <v>2025</v>
      </c>
    </row>
    <row r="122" spans="1:19" x14ac:dyDescent="0.2">
      <c r="A122" s="123"/>
      <c r="B122" s="53"/>
      <c r="C122" s="52">
        <v>1</v>
      </c>
      <c r="D122" s="58"/>
      <c r="E122" s="58"/>
      <c r="F122" s="59"/>
      <c r="G122" s="58"/>
      <c r="H122" s="58"/>
      <c r="I122" s="58"/>
      <c r="J122" s="58"/>
      <c r="K122" s="58"/>
      <c r="L122" s="58" t="s">
        <v>82</v>
      </c>
      <c r="M122" s="58">
        <f>'6'!K27</f>
        <v>0.14274902080816337</v>
      </c>
      <c r="N122" s="58"/>
      <c r="O122" s="58">
        <f>'6'!M27</f>
        <v>4.2824706242449015E-3</v>
      </c>
      <c r="P122" s="58">
        <v>2025</v>
      </c>
      <c r="Q122" s="54">
        <f>SUM(O119:O122)</f>
        <v>0.22003853673806048</v>
      </c>
      <c r="R122" s="54">
        <f>'6'!M28</f>
        <v>0.22003853673806048</v>
      </c>
      <c r="S122" s="54" t="b">
        <f>R122=Q122</f>
        <v>1</v>
      </c>
    </row>
    <row r="123" spans="1:19" x14ac:dyDescent="0.2">
      <c r="A123" s="123"/>
      <c r="B123" s="53" t="s">
        <v>228</v>
      </c>
      <c r="C123" s="52">
        <v>1</v>
      </c>
      <c r="D123" s="58"/>
      <c r="E123" s="58"/>
      <c r="F123" s="59" t="s">
        <v>442</v>
      </c>
      <c r="G123" s="58">
        <v>3</v>
      </c>
      <c r="H123" s="58">
        <v>3.0000000000000001E-3</v>
      </c>
      <c r="I123" s="58">
        <v>30</v>
      </c>
      <c r="J123" s="58">
        <v>1141.9921664653073</v>
      </c>
      <c r="K123" s="58"/>
      <c r="L123" s="58" t="s">
        <v>80</v>
      </c>
      <c r="M123" s="58">
        <f>'6'!N24</f>
        <v>5.7099608323265362E-2</v>
      </c>
      <c r="N123" s="58"/>
      <c r="O123" s="58">
        <f>'6'!O24</f>
        <v>1.3703905997583688E-2</v>
      </c>
      <c r="P123" s="58">
        <v>2025</v>
      </c>
    </row>
    <row r="124" spans="1:19" x14ac:dyDescent="0.2">
      <c r="A124" s="123"/>
      <c r="B124" s="53"/>
      <c r="C124" s="52">
        <v>1</v>
      </c>
      <c r="D124" s="58"/>
      <c r="E124" s="58"/>
      <c r="F124" s="59"/>
      <c r="G124" s="58"/>
      <c r="H124" s="58"/>
      <c r="I124" s="58"/>
      <c r="J124" s="58"/>
      <c r="K124" s="58"/>
      <c r="L124" s="58" t="s">
        <v>49</v>
      </c>
      <c r="M124" s="58">
        <f>'6'!N25</f>
        <v>5506.6717614616027</v>
      </c>
      <c r="N124" s="58"/>
      <c r="O124" s="58">
        <f>'6'!O25</f>
        <v>1.3216012227507847</v>
      </c>
      <c r="P124" s="58">
        <v>2025</v>
      </c>
    </row>
    <row r="125" spans="1:19" ht="25.5" x14ac:dyDescent="0.2">
      <c r="A125" s="123"/>
      <c r="B125" s="53"/>
      <c r="C125" s="52">
        <v>1</v>
      </c>
      <c r="D125" s="58"/>
      <c r="E125" s="58"/>
      <c r="F125" s="59"/>
      <c r="G125" s="58"/>
      <c r="H125" s="58"/>
      <c r="I125" s="58"/>
      <c r="J125" s="58"/>
      <c r="K125" s="58"/>
      <c r="L125" s="58" t="s">
        <v>81</v>
      </c>
      <c r="M125" s="58">
        <f>'6'!N26</f>
        <v>1628.0975006756514</v>
      </c>
      <c r="N125" s="58"/>
      <c r="O125" s="58">
        <f>'6'!O26</f>
        <v>0.39074340016215631</v>
      </c>
      <c r="P125" s="58">
        <v>2025</v>
      </c>
    </row>
    <row r="126" spans="1:19" x14ac:dyDescent="0.2">
      <c r="A126" s="123"/>
      <c r="B126" s="53"/>
      <c r="C126" s="52">
        <v>1</v>
      </c>
      <c r="D126" s="58"/>
      <c r="E126" s="58"/>
      <c r="F126" s="59"/>
      <c r="G126" s="58"/>
      <c r="H126" s="58"/>
      <c r="I126" s="58"/>
      <c r="J126" s="58"/>
      <c r="K126" s="58"/>
      <c r="L126" s="58" t="s">
        <v>82</v>
      </c>
      <c r="M126" s="58">
        <f>'6'!N27</f>
        <v>0.1427490208081634</v>
      </c>
      <c r="N126" s="58"/>
      <c r="O126" s="58">
        <f>'6'!O27</f>
        <v>3.4259764993959219E-2</v>
      </c>
      <c r="P126" s="58">
        <v>2025</v>
      </c>
      <c r="Q126" s="54">
        <f>SUM(O123:O126)</f>
        <v>1.7603082939044841</v>
      </c>
      <c r="R126" s="54">
        <f>'6'!O28</f>
        <v>1.7603082939044841</v>
      </c>
      <c r="S126" s="54" t="b">
        <f>R126=Q126</f>
        <v>1</v>
      </c>
    </row>
    <row r="127" spans="1:19" x14ac:dyDescent="0.2">
      <c r="A127" s="123"/>
      <c r="B127" s="53" t="s">
        <v>33</v>
      </c>
      <c r="C127" s="52"/>
      <c r="D127" s="58"/>
      <c r="E127" s="58"/>
      <c r="F127" s="59" t="s">
        <v>443</v>
      </c>
      <c r="G127" s="58"/>
      <c r="H127" s="58"/>
      <c r="I127" s="58"/>
      <c r="J127" s="58"/>
      <c r="K127" s="58"/>
      <c r="L127" s="58" t="s">
        <v>49</v>
      </c>
      <c r="M127" s="58">
        <f>'6'!B97</f>
        <v>7.4656246000000008E-3</v>
      </c>
      <c r="N127" s="58"/>
      <c r="O127" s="58">
        <f>'6'!C97</f>
        <v>0.23543593738560001</v>
      </c>
      <c r="P127" s="58">
        <v>2025</v>
      </c>
    </row>
    <row r="128" spans="1:19" x14ac:dyDescent="0.2">
      <c r="A128" s="123"/>
      <c r="B128" s="53"/>
      <c r="C128" s="52"/>
      <c r="D128" s="58"/>
      <c r="E128" s="58"/>
      <c r="F128" s="59"/>
      <c r="G128" s="58"/>
      <c r="H128" s="58"/>
      <c r="I128" s="58"/>
      <c r="J128" s="58"/>
      <c r="K128" s="58"/>
      <c r="L128" s="58" t="s">
        <v>50</v>
      </c>
      <c r="M128" s="58">
        <f>'6'!B98</f>
        <v>6.0206650000000011E-5</v>
      </c>
      <c r="N128" s="58"/>
      <c r="O128" s="58">
        <f>'6'!C98</f>
        <v>1.8986769144000001E-3</v>
      </c>
      <c r="P128" s="58">
        <v>2025</v>
      </c>
    </row>
    <row r="129" spans="1:19" x14ac:dyDescent="0.2">
      <c r="A129" s="123"/>
      <c r="B129" s="53"/>
      <c r="C129" s="52"/>
      <c r="D129" s="58"/>
      <c r="E129" s="58"/>
      <c r="F129" s="59"/>
      <c r="G129" s="58"/>
      <c r="H129" s="58"/>
      <c r="I129" s="58"/>
      <c r="J129" s="58"/>
      <c r="K129" s="58"/>
      <c r="L129" s="58" t="s">
        <v>74</v>
      </c>
      <c r="M129" s="58">
        <f>'6'!B99</f>
        <v>1.3761519999999999E-4</v>
      </c>
      <c r="N129" s="58"/>
      <c r="O129" s="58">
        <f>'6'!C99</f>
        <v>4.3398329471999999E-3</v>
      </c>
      <c r="P129" s="58">
        <v>2025</v>
      </c>
    </row>
    <row r="130" spans="1:19" x14ac:dyDescent="0.2">
      <c r="A130" s="123"/>
      <c r="B130" s="53"/>
      <c r="C130" s="52"/>
      <c r="D130" s="58"/>
      <c r="E130" s="58"/>
      <c r="F130" s="59"/>
      <c r="G130" s="58"/>
      <c r="H130" s="58"/>
      <c r="I130" s="58"/>
      <c r="J130" s="58"/>
      <c r="K130" s="58"/>
      <c r="L130" s="58" t="s">
        <v>389</v>
      </c>
      <c r="M130" s="58">
        <f>'6'!B100</f>
        <v>9.3588657139999972E-4</v>
      </c>
      <c r="N130" s="58"/>
      <c r="O130" s="58">
        <f>'6'!C100</f>
        <v>2.9514118915670389E-2</v>
      </c>
      <c r="P130" s="58">
        <v>2025</v>
      </c>
    </row>
    <row r="131" spans="1:19" x14ac:dyDescent="0.2">
      <c r="A131" s="123"/>
      <c r="B131" s="53"/>
      <c r="C131" s="52"/>
      <c r="D131" s="58"/>
      <c r="E131" s="58"/>
      <c r="F131" s="59"/>
      <c r="G131" s="58"/>
      <c r="H131" s="58"/>
      <c r="I131" s="58"/>
      <c r="J131" s="58"/>
      <c r="K131" s="58"/>
      <c r="L131" s="58" t="s">
        <v>209</v>
      </c>
      <c r="M131" s="58">
        <f>'6'!B101</f>
        <v>1.6169786000000002E-6</v>
      </c>
      <c r="N131" s="58"/>
      <c r="O131" s="58">
        <f>'6'!C101</f>
        <v>5.0993037129599997E-5</v>
      </c>
      <c r="P131" s="58">
        <v>2025</v>
      </c>
      <c r="Q131" s="54">
        <f>SUM(O127:O131)</f>
        <v>0.27123955919999998</v>
      </c>
      <c r="R131" s="54">
        <f>'6'!C102</f>
        <v>0.27123955919999998</v>
      </c>
      <c r="S131" s="54" t="b">
        <f>R131=Q131</f>
        <v>1</v>
      </c>
    </row>
    <row r="132" spans="1:19" x14ac:dyDescent="0.2">
      <c r="A132" s="122" t="str">
        <f>Выборка!B10</f>
        <v>АГРС Шетиргиз</v>
      </c>
      <c r="B132" s="53" t="s">
        <v>28</v>
      </c>
      <c r="C132" s="52">
        <v>2</v>
      </c>
      <c r="D132" s="58"/>
      <c r="E132" s="58"/>
      <c r="F132" s="59" t="s">
        <v>444</v>
      </c>
      <c r="G132" s="58">
        <v>3</v>
      </c>
      <c r="H132" s="58">
        <v>3.0000000000000001E-3</v>
      </c>
      <c r="I132" s="58">
        <v>30</v>
      </c>
      <c r="J132" s="58">
        <v>5709.9608323265356</v>
      </c>
      <c r="K132" s="58"/>
      <c r="L132" s="58" t="s">
        <v>41</v>
      </c>
      <c r="M132" s="58">
        <f>'7'!E24</f>
        <v>5.7099608323265362E-2</v>
      </c>
      <c r="N132" s="58"/>
      <c r="O132" s="58">
        <f>'7'!G24</f>
        <v>1.0277929498187765E-2</v>
      </c>
      <c r="P132" s="58">
        <v>2025</v>
      </c>
    </row>
    <row r="133" spans="1:19" x14ac:dyDescent="0.2">
      <c r="A133" s="123"/>
      <c r="B133" s="53"/>
      <c r="C133" s="52">
        <v>2</v>
      </c>
      <c r="D133" s="58"/>
      <c r="E133" s="58"/>
      <c r="F133" s="59"/>
      <c r="G133" s="58"/>
      <c r="H133" s="58"/>
      <c r="I133" s="58"/>
      <c r="J133" s="58"/>
      <c r="K133" s="58"/>
      <c r="L133" s="58" t="s">
        <v>42</v>
      </c>
      <c r="M133" s="58">
        <f>'7'!E25</f>
        <v>5506.6717614616027</v>
      </c>
      <c r="N133" s="58"/>
      <c r="O133" s="58">
        <f>'7'!G25</f>
        <v>0.99120091706308855</v>
      </c>
      <c r="P133" s="58">
        <v>2025</v>
      </c>
    </row>
    <row r="134" spans="1:19" ht="25.5" x14ac:dyDescent="0.2">
      <c r="A134" s="123"/>
      <c r="B134" s="53"/>
      <c r="C134" s="52">
        <v>2</v>
      </c>
      <c r="D134" s="58"/>
      <c r="E134" s="58"/>
      <c r="F134" s="59"/>
      <c r="G134" s="58"/>
      <c r="H134" s="58"/>
      <c r="I134" s="58"/>
      <c r="J134" s="58"/>
      <c r="K134" s="58"/>
      <c r="L134" s="58" t="s">
        <v>43</v>
      </c>
      <c r="M134" s="58">
        <f>'7'!E26</f>
        <v>1628.0975006756514</v>
      </c>
      <c r="N134" s="58"/>
      <c r="O134" s="58">
        <f>'7'!G26</f>
        <v>0.29305755012161722</v>
      </c>
      <c r="P134" s="58">
        <v>2025</v>
      </c>
    </row>
    <row r="135" spans="1:19" x14ac:dyDescent="0.2">
      <c r="A135" s="123"/>
      <c r="B135" s="53"/>
      <c r="C135" s="52">
        <v>2</v>
      </c>
      <c r="D135" s="58"/>
      <c r="E135" s="58"/>
      <c r="F135" s="59"/>
      <c r="G135" s="58"/>
      <c r="H135" s="58"/>
      <c r="I135" s="58"/>
      <c r="J135" s="58"/>
      <c r="K135" s="58"/>
      <c r="L135" s="58" t="s">
        <v>44</v>
      </c>
      <c r="M135" s="58">
        <f>'7'!E27</f>
        <v>0.1427490208081634</v>
      </c>
      <c r="N135" s="58"/>
      <c r="O135" s="58">
        <f>'7'!G27</f>
        <v>2.5694823745469414E-2</v>
      </c>
      <c r="P135" s="58">
        <v>2025</v>
      </c>
      <c r="Q135" s="54">
        <f>SUM(O132:O135)</f>
        <v>1.3202312204283631</v>
      </c>
      <c r="R135" s="54">
        <f>'7'!G28</f>
        <v>1.3202312204283631</v>
      </c>
      <c r="S135" s="54" t="b">
        <f>R135=Q135</f>
        <v>1</v>
      </c>
    </row>
    <row r="136" spans="1:19" x14ac:dyDescent="0.2">
      <c r="A136" s="123"/>
      <c r="B136" s="53" t="s">
        <v>29</v>
      </c>
      <c r="C136" s="52">
        <v>4</v>
      </c>
      <c r="D136" s="58"/>
      <c r="E136" s="58"/>
      <c r="F136" s="59" t="s">
        <v>445</v>
      </c>
      <c r="G136" s="58">
        <v>3</v>
      </c>
      <c r="H136" s="58">
        <v>3.0000000000000001E-3</v>
      </c>
      <c r="I136" s="58">
        <v>30</v>
      </c>
      <c r="J136" s="58">
        <v>95.166013872108934</v>
      </c>
      <c r="K136" s="58"/>
      <c r="L136" s="58" t="s">
        <v>80</v>
      </c>
      <c r="M136" s="58">
        <v>5.7099608323265362E-2</v>
      </c>
      <c r="N136" s="58"/>
      <c r="O136" s="58">
        <f>'7'!J24</f>
        <v>2.2839843329306143E-3</v>
      </c>
      <c r="P136" s="58">
        <v>2025</v>
      </c>
    </row>
    <row r="137" spans="1:19" x14ac:dyDescent="0.2">
      <c r="A137" s="123"/>
      <c r="B137" s="53"/>
      <c r="C137" s="52">
        <v>4</v>
      </c>
      <c r="D137" s="58"/>
      <c r="E137" s="58"/>
      <c r="F137" s="59"/>
      <c r="G137" s="58"/>
      <c r="H137" s="58"/>
      <c r="I137" s="58"/>
      <c r="J137" s="58"/>
      <c r="K137" s="58"/>
      <c r="L137" s="58" t="s">
        <v>49</v>
      </c>
      <c r="M137" s="58">
        <v>22026.687045846415</v>
      </c>
      <c r="N137" s="58"/>
      <c r="O137" s="58">
        <f>'7'!J25</f>
        <v>0.22026687045846413</v>
      </c>
      <c r="P137" s="58">
        <v>2025</v>
      </c>
    </row>
    <row r="138" spans="1:19" ht="25.5" x14ac:dyDescent="0.2">
      <c r="A138" s="123"/>
      <c r="B138" s="53"/>
      <c r="C138" s="52">
        <v>4</v>
      </c>
      <c r="D138" s="58"/>
      <c r="E138" s="58"/>
      <c r="F138" s="59"/>
      <c r="G138" s="58"/>
      <c r="H138" s="58"/>
      <c r="I138" s="58"/>
      <c r="J138" s="58"/>
      <c r="K138" s="58"/>
      <c r="L138" s="58" t="s">
        <v>81</v>
      </c>
      <c r="M138" s="58">
        <v>6512.3900027026039</v>
      </c>
      <c r="N138" s="58"/>
      <c r="O138" s="58">
        <f>'7'!J26</f>
        <v>6.5123900027026033E-2</v>
      </c>
      <c r="P138" s="58">
        <v>2025</v>
      </c>
    </row>
    <row r="139" spans="1:19" x14ac:dyDescent="0.2">
      <c r="A139" s="123"/>
      <c r="B139" s="53"/>
      <c r="C139" s="52">
        <v>4</v>
      </c>
      <c r="D139" s="58"/>
      <c r="E139" s="58"/>
      <c r="F139" s="59"/>
      <c r="G139" s="58"/>
      <c r="H139" s="58"/>
      <c r="I139" s="58"/>
      <c r="J139" s="58"/>
      <c r="K139" s="58"/>
      <c r="L139" s="58" t="s">
        <v>82</v>
      </c>
      <c r="M139" s="58">
        <v>0.14274902080816337</v>
      </c>
      <c r="N139" s="58"/>
      <c r="O139" s="58">
        <f>'7'!J27</f>
        <v>5.709960832326535E-3</v>
      </c>
      <c r="P139" s="58">
        <v>2025</v>
      </c>
      <c r="Q139" s="54">
        <f>SUM(O136:O139)</f>
        <v>0.29338471565074731</v>
      </c>
      <c r="R139" s="54">
        <f>'7'!J28</f>
        <v>0.29338471565074731</v>
      </c>
      <c r="S139" s="54" t="b">
        <f>R139=Q139</f>
        <v>1</v>
      </c>
    </row>
    <row r="140" spans="1:19" x14ac:dyDescent="0.2">
      <c r="A140" s="123"/>
      <c r="B140" s="53" t="s">
        <v>228</v>
      </c>
      <c r="C140" s="52">
        <v>1</v>
      </c>
      <c r="D140" s="58"/>
      <c r="E140" s="58"/>
      <c r="F140" s="59" t="s">
        <v>446</v>
      </c>
      <c r="G140" s="58">
        <v>3</v>
      </c>
      <c r="H140" s="58">
        <v>3.0000000000000001E-3</v>
      </c>
      <c r="I140" s="58">
        <v>30</v>
      </c>
      <c r="J140" s="58">
        <v>1141.9921664653073</v>
      </c>
      <c r="K140" s="58"/>
      <c r="L140" s="58" t="s">
        <v>80</v>
      </c>
      <c r="M140" s="58">
        <f>'7'!K24</f>
        <v>5.7099608323265362E-2</v>
      </c>
      <c r="N140" s="58"/>
      <c r="O140" s="58">
        <f>'7'!L24</f>
        <v>1.3703905997583688E-2</v>
      </c>
      <c r="P140" s="58">
        <v>2025</v>
      </c>
    </row>
    <row r="141" spans="1:19" x14ac:dyDescent="0.2">
      <c r="A141" s="123"/>
      <c r="B141" s="53"/>
      <c r="C141" s="52">
        <v>1</v>
      </c>
      <c r="D141" s="58"/>
      <c r="E141" s="58"/>
      <c r="F141" s="59"/>
      <c r="G141" s="58"/>
      <c r="H141" s="58"/>
      <c r="I141" s="58"/>
      <c r="J141" s="58"/>
      <c r="K141" s="58"/>
      <c r="L141" s="58" t="s">
        <v>49</v>
      </c>
      <c r="M141" s="58">
        <f>'7'!K25</f>
        <v>5506.6717614616027</v>
      </c>
      <c r="N141" s="58"/>
      <c r="O141" s="58">
        <f>'7'!L25</f>
        <v>1.3216012227507847</v>
      </c>
      <c r="P141" s="58">
        <v>2025</v>
      </c>
    </row>
    <row r="142" spans="1:19" ht="25.5" x14ac:dyDescent="0.2">
      <c r="A142" s="123"/>
      <c r="B142" s="53"/>
      <c r="C142" s="52">
        <v>1</v>
      </c>
      <c r="D142" s="58"/>
      <c r="E142" s="58"/>
      <c r="F142" s="59"/>
      <c r="G142" s="58"/>
      <c r="H142" s="58"/>
      <c r="I142" s="58"/>
      <c r="J142" s="58"/>
      <c r="K142" s="58"/>
      <c r="L142" s="58" t="s">
        <v>81</v>
      </c>
      <c r="M142" s="58">
        <f>'7'!K26</f>
        <v>1628.0975006756514</v>
      </c>
      <c r="N142" s="58"/>
      <c r="O142" s="58">
        <f>'7'!L26</f>
        <v>0.39074340016215631</v>
      </c>
      <c r="P142" s="58">
        <v>2025</v>
      </c>
    </row>
    <row r="143" spans="1:19" x14ac:dyDescent="0.2">
      <c r="A143" s="123"/>
      <c r="B143" s="53"/>
      <c r="C143" s="52">
        <v>1</v>
      </c>
      <c r="D143" s="58"/>
      <c r="E143" s="58"/>
      <c r="F143" s="59"/>
      <c r="G143" s="58"/>
      <c r="H143" s="58"/>
      <c r="I143" s="58"/>
      <c r="J143" s="58"/>
      <c r="K143" s="58"/>
      <c r="L143" s="58" t="s">
        <v>82</v>
      </c>
      <c r="M143" s="58">
        <f>'7'!K27</f>
        <v>0.1427490208081634</v>
      </c>
      <c r="N143" s="58"/>
      <c r="O143" s="58">
        <f>'7'!L27</f>
        <v>3.4259764993959219E-2</v>
      </c>
      <c r="P143" s="58">
        <v>2025</v>
      </c>
      <c r="Q143" s="54">
        <f>SUM(O140:O143)</f>
        <v>1.7603082939044841</v>
      </c>
      <c r="R143" s="54">
        <f>'7'!L28</f>
        <v>1.7603082939044841</v>
      </c>
      <c r="S143" s="54" t="b">
        <f>R143=Q143</f>
        <v>1</v>
      </c>
    </row>
    <row r="144" spans="1:19" x14ac:dyDescent="0.2">
      <c r="A144" s="123"/>
      <c r="B144" s="53" t="s">
        <v>33</v>
      </c>
      <c r="C144" s="52"/>
      <c r="D144" s="58"/>
      <c r="E144" s="58"/>
      <c r="F144" s="59" t="s">
        <v>447</v>
      </c>
      <c r="G144" s="58"/>
      <c r="H144" s="58"/>
      <c r="I144" s="58"/>
      <c r="J144" s="58"/>
      <c r="K144" s="58"/>
      <c r="L144" s="58" t="s">
        <v>49</v>
      </c>
      <c r="M144" s="58">
        <f>'7'!B97</f>
        <v>7.4656246000000008E-3</v>
      </c>
      <c r="N144" s="58"/>
      <c r="O144" s="58">
        <f>'7'!C97</f>
        <v>0.23543593738560001</v>
      </c>
      <c r="P144" s="58">
        <v>2025</v>
      </c>
    </row>
    <row r="145" spans="1:19" x14ac:dyDescent="0.2">
      <c r="A145" s="123"/>
      <c r="B145" s="53"/>
      <c r="C145" s="52"/>
      <c r="D145" s="58"/>
      <c r="E145" s="58"/>
      <c r="F145" s="59"/>
      <c r="G145" s="58"/>
      <c r="H145" s="58"/>
      <c r="I145" s="58"/>
      <c r="J145" s="58"/>
      <c r="K145" s="58"/>
      <c r="L145" s="58" t="s">
        <v>50</v>
      </c>
      <c r="M145" s="58">
        <f>'7'!B98</f>
        <v>6.0206650000000011E-5</v>
      </c>
      <c r="N145" s="58"/>
      <c r="O145" s="58">
        <f>'7'!C98</f>
        <v>1.8986769144000001E-3</v>
      </c>
      <c r="P145" s="58">
        <v>2025</v>
      </c>
    </row>
    <row r="146" spans="1:19" x14ac:dyDescent="0.2">
      <c r="A146" s="123"/>
      <c r="B146" s="53"/>
      <c r="C146" s="52"/>
      <c r="D146" s="58"/>
      <c r="E146" s="58"/>
      <c r="F146" s="59"/>
      <c r="G146" s="58"/>
      <c r="H146" s="58"/>
      <c r="I146" s="58"/>
      <c r="J146" s="58"/>
      <c r="K146" s="58"/>
      <c r="L146" s="58" t="s">
        <v>74</v>
      </c>
      <c r="M146" s="58">
        <f>'7'!B99</f>
        <v>1.3761519999999999E-4</v>
      </c>
      <c r="N146" s="58"/>
      <c r="O146" s="58">
        <f>'7'!C99</f>
        <v>4.3398329471999999E-3</v>
      </c>
      <c r="P146" s="58">
        <v>2025</v>
      </c>
    </row>
    <row r="147" spans="1:19" x14ac:dyDescent="0.2">
      <c r="A147" s="123"/>
      <c r="B147" s="53"/>
      <c r="C147" s="52"/>
      <c r="D147" s="58"/>
      <c r="E147" s="58"/>
      <c r="F147" s="59"/>
      <c r="G147" s="58"/>
      <c r="H147" s="58"/>
      <c r="I147" s="58"/>
      <c r="J147" s="58"/>
      <c r="K147" s="58"/>
      <c r="L147" s="58" t="s">
        <v>389</v>
      </c>
      <c r="M147" s="58">
        <f>'7'!B100</f>
        <v>9.3588657139999972E-4</v>
      </c>
      <c r="N147" s="58"/>
      <c r="O147" s="58">
        <f>'7'!C100</f>
        <v>2.9514118915670389E-2</v>
      </c>
      <c r="P147" s="58">
        <v>2025</v>
      </c>
    </row>
    <row r="148" spans="1:19" x14ac:dyDescent="0.2">
      <c r="A148" s="123"/>
      <c r="B148" s="53"/>
      <c r="C148" s="52"/>
      <c r="D148" s="58"/>
      <c r="E148" s="58"/>
      <c r="F148" s="59"/>
      <c r="G148" s="58"/>
      <c r="H148" s="58"/>
      <c r="I148" s="58"/>
      <c r="J148" s="58"/>
      <c r="K148" s="58"/>
      <c r="L148" s="58" t="s">
        <v>209</v>
      </c>
      <c r="M148" s="58">
        <f>'7'!B101</f>
        <v>1.6169786000000002E-6</v>
      </c>
      <c r="N148" s="58"/>
      <c r="O148" s="58">
        <f>'7'!C101</f>
        <v>5.0993037129599997E-5</v>
      </c>
      <c r="P148" s="58">
        <v>2025</v>
      </c>
      <c r="Q148" s="54">
        <f>SUM(O144:O148)</f>
        <v>0.27123955919999998</v>
      </c>
      <c r="R148" s="54">
        <f>'7'!C102</f>
        <v>0.27123955919999998</v>
      </c>
      <c r="S148" s="54" t="b">
        <f>R148=Q148</f>
        <v>1</v>
      </c>
    </row>
    <row r="149" spans="1:19" x14ac:dyDescent="0.2">
      <c r="A149" s="122" t="str">
        <f>Выборка!B11</f>
        <v xml:space="preserve">АГРС Карабулак </v>
      </c>
      <c r="B149" s="53" t="s">
        <v>28</v>
      </c>
      <c r="C149" s="52">
        <v>7</v>
      </c>
      <c r="D149" s="58"/>
      <c r="E149" s="58"/>
      <c r="F149" s="59" t="s">
        <v>448</v>
      </c>
      <c r="G149" s="58">
        <v>3</v>
      </c>
      <c r="H149" s="58">
        <v>3.0000000000000001E-3</v>
      </c>
      <c r="I149" s="58">
        <v>30</v>
      </c>
      <c r="J149" s="58">
        <v>5709.9608323265356</v>
      </c>
      <c r="K149" s="58"/>
      <c r="L149" s="58" t="s">
        <v>41</v>
      </c>
      <c r="M149" s="58">
        <f>'8'!E24</f>
        <v>5.7099608323265362E-2</v>
      </c>
      <c r="N149" s="58"/>
      <c r="O149" s="58">
        <f>'8'!G24</f>
        <v>1.0277929498187765E-2</v>
      </c>
      <c r="P149" s="58">
        <v>2025</v>
      </c>
    </row>
    <row r="150" spans="1:19" x14ac:dyDescent="0.2">
      <c r="A150" s="123"/>
      <c r="B150" s="53"/>
      <c r="C150" s="52">
        <v>7</v>
      </c>
      <c r="D150" s="58"/>
      <c r="E150" s="58"/>
      <c r="F150" s="59"/>
      <c r="G150" s="58"/>
      <c r="H150" s="58"/>
      <c r="I150" s="58"/>
      <c r="J150" s="58"/>
      <c r="K150" s="58"/>
      <c r="L150" s="58" t="s">
        <v>42</v>
      </c>
      <c r="M150" s="58">
        <f>'8'!E25</f>
        <v>5506.6717614616027</v>
      </c>
      <c r="N150" s="58"/>
      <c r="O150" s="58">
        <f>'8'!G25</f>
        <v>0.99120091706308855</v>
      </c>
      <c r="P150" s="58">
        <v>2025</v>
      </c>
    </row>
    <row r="151" spans="1:19" ht="25.5" x14ac:dyDescent="0.2">
      <c r="A151" s="123"/>
      <c r="B151" s="53"/>
      <c r="C151" s="52">
        <v>7</v>
      </c>
      <c r="D151" s="58"/>
      <c r="E151" s="58"/>
      <c r="F151" s="59"/>
      <c r="G151" s="58"/>
      <c r="H151" s="58"/>
      <c r="I151" s="58"/>
      <c r="J151" s="58"/>
      <c r="K151" s="58"/>
      <c r="L151" s="58" t="s">
        <v>43</v>
      </c>
      <c r="M151" s="58">
        <f>'8'!E26</f>
        <v>1628.0975006756514</v>
      </c>
      <c r="N151" s="58"/>
      <c r="O151" s="58">
        <f>'8'!G26</f>
        <v>0.29305755012161722</v>
      </c>
      <c r="P151" s="58">
        <v>2025</v>
      </c>
    </row>
    <row r="152" spans="1:19" x14ac:dyDescent="0.2">
      <c r="A152" s="123"/>
      <c r="B152" s="53"/>
      <c r="C152" s="52">
        <v>7</v>
      </c>
      <c r="D152" s="58"/>
      <c r="E152" s="58"/>
      <c r="F152" s="59"/>
      <c r="G152" s="58"/>
      <c r="H152" s="58"/>
      <c r="I152" s="58"/>
      <c r="J152" s="58"/>
      <c r="K152" s="58"/>
      <c r="L152" s="58" t="s">
        <v>44</v>
      </c>
      <c r="M152" s="58">
        <f>'8'!E27</f>
        <v>0.1427490208081634</v>
      </c>
      <c r="N152" s="58"/>
      <c r="O152" s="58">
        <f>'8'!G27</f>
        <v>2.5694823745469414E-2</v>
      </c>
      <c r="P152" s="58">
        <v>2025</v>
      </c>
      <c r="Q152" s="54">
        <f>SUM(O149:O152)</f>
        <v>1.3202312204283631</v>
      </c>
      <c r="R152" s="54">
        <f>'8'!G28</f>
        <v>1.3202312204283631</v>
      </c>
      <c r="S152" s="54" t="b">
        <f>R152=Q152</f>
        <v>1</v>
      </c>
    </row>
    <row r="153" spans="1:19" x14ac:dyDescent="0.2">
      <c r="A153" s="123"/>
      <c r="B153" s="53" t="s">
        <v>29</v>
      </c>
      <c r="C153" s="52">
        <v>14</v>
      </c>
      <c r="D153" s="58"/>
      <c r="E153" s="58"/>
      <c r="F153" s="59" t="s">
        <v>449</v>
      </c>
      <c r="G153" s="58">
        <v>3</v>
      </c>
      <c r="H153" s="58">
        <v>3.0000000000000001E-3</v>
      </c>
      <c r="I153" s="58">
        <v>30</v>
      </c>
      <c r="J153" s="58">
        <v>95.166013872108934</v>
      </c>
      <c r="K153" s="58"/>
      <c r="L153" s="58" t="s">
        <v>80</v>
      </c>
      <c r="M153" s="58">
        <f>'8'!H24</f>
        <v>5.7099608323265362E-2</v>
      </c>
      <c r="N153" s="58"/>
      <c r="O153" s="58">
        <f>'8'!J24</f>
        <v>2.2839843329306143E-3</v>
      </c>
      <c r="P153" s="58">
        <v>2025</v>
      </c>
    </row>
    <row r="154" spans="1:19" x14ac:dyDescent="0.2">
      <c r="A154" s="123"/>
      <c r="B154" s="53"/>
      <c r="C154" s="52">
        <v>14</v>
      </c>
      <c r="D154" s="58"/>
      <c r="E154" s="58"/>
      <c r="F154" s="59"/>
      <c r="G154" s="58"/>
      <c r="H154" s="58"/>
      <c r="I154" s="58"/>
      <c r="J154" s="58"/>
      <c r="K154" s="58"/>
      <c r="L154" s="58" t="s">
        <v>49</v>
      </c>
      <c r="M154" s="58">
        <f>'8'!H25</f>
        <v>5506.6717614616036</v>
      </c>
      <c r="N154" s="58"/>
      <c r="O154" s="58">
        <f>'8'!J25</f>
        <v>0.22026687045846413</v>
      </c>
      <c r="P154" s="58">
        <v>2025</v>
      </c>
    </row>
    <row r="155" spans="1:19" ht="25.5" x14ac:dyDescent="0.2">
      <c r="A155" s="123"/>
      <c r="B155" s="53"/>
      <c r="C155" s="52">
        <v>14</v>
      </c>
      <c r="D155" s="58"/>
      <c r="E155" s="58"/>
      <c r="F155" s="59"/>
      <c r="G155" s="58"/>
      <c r="H155" s="58"/>
      <c r="I155" s="58"/>
      <c r="J155" s="58"/>
      <c r="K155" s="58"/>
      <c r="L155" s="58" t="s">
        <v>81</v>
      </c>
      <c r="M155" s="58">
        <f>'8'!H26</f>
        <v>1628.097500675651</v>
      </c>
      <c r="N155" s="58"/>
      <c r="O155" s="58">
        <f>'8'!J26</f>
        <v>6.5123900027026033E-2</v>
      </c>
      <c r="P155" s="58">
        <v>2025</v>
      </c>
    </row>
    <row r="156" spans="1:19" x14ac:dyDescent="0.2">
      <c r="A156" s="123"/>
      <c r="B156" s="53"/>
      <c r="C156" s="52">
        <v>14</v>
      </c>
      <c r="D156" s="58"/>
      <c r="E156" s="58"/>
      <c r="F156" s="59"/>
      <c r="G156" s="58"/>
      <c r="H156" s="58"/>
      <c r="I156" s="58"/>
      <c r="J156" s="58"/>
      <c r="K156" s="58"/>
      <c r="L156" s="58" t="s">
        <v>82</v>
      </c>
      <c r="M156" s="58">
        <f>'8'!H27</f>
        <v>0.14274902080816337</v>
      </c>
      <c r="N156" s="58"/>
      <c r="O156" s="58">
        <f>'8'!J27</f>
        <v>5.709960832326535E-3</v>
      </c>
      <c r="P156" s="58">
        <v>2025</v>
      </c>
      <c r="Q156" s="54">
        <f>SUM(O153:O156)</f>
        <v>0.29338471565074731</v>
      </c>
      <c r="R156" s="54">
        <f>'8'!J28</f>
        <v>0.29338471565074731</v>
      </c>
      <c r="S156" s="54" t="b">
        <f>R156=Q156</f>
        <v>1</v>
      </c>
    </row>
    <row r="157" spans="1:19" x14ac:dyDescent="0.2">
      <c r="A157" s="123"/>
      <c r="B157" s="53" t="s">
        <v>30</v>
      </c>
      <c r="C157" s="52"/>
      <c r="D157" s="58"/>
      <c r="E157" s="58"/>
      <c r="F157" s="59" t="s">
        <v>450</v>
      </c>
      <c r="G157" s="58"/>
      <c r="H157" s="58"/>
      <c r="I157" s="58"/>
      <c r="J157" s="58"/>
      <c r="K157" s="58"/>
      <c r="L157" s="58" t="str">
        <f>'8'!A24</f>
        <v>0333 Сероводород</v>
      </c>
      <c r="M157" s="58">
        <f>'8'!K24</f>
        <v>5.7099608323265362E-2</v>
      </c>
      <c r="N157" s="58"/>
      <c r="O157" s="58">
        <f>'8'!M24</f>
        <v>1.7129882496979608E-3</v>
      </c>
      <c r="P157" s="58"/>
    </row>
    <row r="158" spans="1:19" x14ac:dyDescent="0.2">
      <c r="A158" s="123"/>
      <c r="B158" s="53"/>
      <c r="C158" s="52"/>
      <c r="D158" s="58"/>
      <c r="E158" s="58"/>
      <c r="F158" s="59"/>
      <c r="G158" s="58"/>
      <c r="H158" s="58"/>
      <c r="I158" s="58"/>
      <c r="J158" s="58"/>
      <c r="K158" s="58"/>
      <c r="L158" s="58" t="str">
        <f>'8'!A25</f>
        <v>0410 Метан</v>
      </c>
      <c r="M158" s="58">
        <f>'8'!K25</f>
        <v>5506.6717614616036</v>
      </c>
      <c r="N158" s="58"/>
      <c r="O158" s="58">
        <f>'8'!M25</f>
        <v>0.16520015284384809</v>
      </c>
      <c r="P158" s="58"/>
    </row>
    <row r="159" spans="1:19" x14ac:dyDescent="0.2">
      <c r="A159" s="123"/>
      <c r="B159" s="53"/>
      <c r="C159" s="52"/>
      <c r="D159" s="58"/>
      <c r="E159" s="58"/>
      <c r="F159" s="59"/>
      <c r="G159" s="58"/>
      <c r="H159" s="58"/>
      <c r="I159" s="58"/>
      <c r="J159" s="58"/>
      <c r="K159" s="58"/>
      <c r="L159" s="58" t="str">
        <f>'8'!A26</f>
        <v xml:space="preserve">0415 Смесь углеводородов предельных С1-С5 </v>
      </c>
      <c r="M159" s="58">
        <f>'8'!K26</f>
        <v>1628.097500675651</v>
      </c>
      <c r="N159" s="58"/>
      <c r="O159" s="58">
        <f>'8'!M26</f>
        <v>4.8842925020269531E-2</v>
      </c>
      <c r="P159" s="58"/>
    </row>
    <row r="160" spans="1:19" x14ac:dyDescent="0.2">
      <c r="A160" s="123"/>
      <c r="B160" s="53"/>
      <c r="C160" s="52"/>
      <c r="D160" s="58"/>
      <c r="E160" s="58"/>
      <c r="F160" s="59"/>
      <c r="G160" s="58"/>
      <c r="H160" s="58"/>
      <c r="I160" s="58"/>
      <c r="J160" s="58"/>
      <c r="K160" s="58"/>
      <c r="L160" s="58" t="str">
        <f>'8'!A27</f>
        <v xml:space="preserve">1716 Этилмеркаптан </v>
      </c>
      <c r="M160" s="58">
        <f>'8'!K27</f>
        <v>0.14274902080816337</v>
      </c>
      <c r="N160" s="58"/>
      <c r="O160" s="58">
        <f>'8'!M27</f>
        <v>4.2824706242449015E-3</v>
      </c>
      <c r="P160" s="58"/>
      <c r="Q160" s="54">
        <f>SUM(O157:O160)</f>
        <v>0.22003853673806048</v>
      </c>
      <c r="R160" s="54">
        <f>'8'!M28</f>
        <v>0.22003853673806048</v>
      </c>
      <c r="S160" s="54" t="b">
        <f>R160=Q160</f>
        <v>1</v>
      </c>
    </row>
    <row r="161" spans="1:19" x14ac:dyDescent="0.2">
      <c r="A161" s="123"/>
      <c r="B161" s="53" t="s">
        <v>228</v>
      </c>
      <c r="C161" s="52">
        <v>1</v>
      </c>
      <c r="D161" s="58"/>
      <c r="E161" s="58"/>
      <c r="F161" s="59" t="s">
        <v>451</v>
      </c>
      <c r="G161" s="58">
        <v>3</v>
      </c>
      <c r="H161" s="58">
        <v>3.0000000000000001E-3</v>
      </c>
      <c r="I161" s="58">
        <v>30</v>
      </c>
      <c r="J161" s="58">
        <v>95.166013872108934</v>
      </c>
      <c r="K161" s="58"/>
      <c r="L161" s="58" t="s">
        <v>80</v>
      </c>
      <c r="M161" s="58">
        <f>'8'!N24</f>
        <v>5.7099608323265362E-2</v>
      </c>
      <c r="N161" s="58"/>
      <c r="O161" s="58">
        <f>'8'!O24</f>
        <v>1.3703905997583688E-2</v>
      </c>
      <c r="P161" s="58">
        <v>2025</v>
      </c>
    </row>
    <row r="162" spans="1:19" x14ac:dyDescent="0.2">
      <c r="A162" s="123"/>
      <c r="B162" s="53"/>
      <c r="C162" s="52">
        <v>1</v>
      </c>
      <c r="D162" s="58"/>
      <c r="E162" s="58"/>
      <c r="F162" s="59"/>
      <c r="G162" s="58"/>
      <c r="H162" s="58"/>
      <c r="I162" s="58"/>
      <c r="J162" s="58"/>
      <c r="K162" s="58"/>
      <c r="L162" s="58" t="s">
        <v>49</v>
      </c>
      <c r="M162" s="58">
        <f>'8'!N25</f>
        <v>5506.6717614616027</v>
      </c>
      <c r="N162" s="58"/>
      <c r="O162" s="58">
        <f>'8'!O25</f>
        <v>1.3216012227507847</v>
      </c>
      <c r="P162" s="58">
        <v>2025</v>
      </c>
    </row>
    <row r="163" spans="1:19" ht="25.5" x14ac:dyDescent="0.2">
      <c r="A163" s="123"/>
      <c r="B163" s="53"/>
      <c r="C163" s="52">
        <v>1</v>
      </c>
      <c r="D163" s="58"/>
      <c r="E163" s="58"/>
      <c r="F163" s="59"/>
      <c r="G163" s="58"/>
      <c r="H163" s="58"/>
      <c r="I163" s="58"/>
      <c r="J163" s="58"/>
      <c r="K163" s="58"/>
      <c r="L163" s="58" t="s">
        <v>81</v>
      </c>
      <c r="M163" s="58">
        <f>'8'!N26</f>
        <v>1628.0975006756514</v>
      </c>
      <c r="N163" s="58"/>
      <c r="O163" s="58">
        <f>'8'!O26</f>
        <v>0.39074340016215631</v>
      </c>
      <c r="P163" s="58">
        <v>2025</v>
      </c>
    </row>
    <row r="164" spans="1:19" x14ac:dyDescent="0.2">
      <c r="A164" s="123"/>
      <c r="B164" s="53"/>
      <c r="C164" s="52">
        <v>1</v>
      </c>
      <c r="D164" s="58"/>
      <c r="E164" s="58"/>
      <c r="F164" s="59"/>
      <c r="G164" s="58"/>
      <c r="H164" s="58"/>
      <c r="I164" s="58"/>
      <c r="J164" s="58"/>
      <c r="K164" s="58"/>
      <c r="L164" s="58" t="s">
        <v>82</v>
      </c>
      <c r="M164" s="58">
        <f>'8'!N27</f>
        <v>0.1427490208081634</v>
      </c>
      <c r="N164" s="58"/>
      <c r="O164" s="58">
        <f>'8'!O27</f>
        <v>3.4259764993959219E-2</v>
      </c>
      <c r="P164" s="58">
        <v>2025</v>
      </c>
      <c r="Q164" s="54">
        <f>SUM(O161:O164)</f>
        <v>1.7603082939044841</v>
      </c>
      <c r="R164" s="54">
        <f>'8'!O28</f>
        <v>1.7603082939044841</v>
      </c>
      <c r="S164" s="54" t="b">
        <f>R164=Q164</f>
        <v>1</v>
      </c>
    </row>
    <row r="165" spans="1:19" x14ac:dyDescent="0.2">
      <c r="A165" s="123"/>
      <c r="B165" s="53" t="s">
        <v>33</v>
      </c>
      <c r="C165" s="52"/>
      <c r="D165" s="58"/>
      <c r="E165" s="58"/>
      <c r="F165" s="59" t="s">
        <v>452</v>
      </c>
      <c r="G165" s="58"/>
      <c r="H165" s="58"/>
      <c r="I165" s="58"/>
      <c r="J165" s="58"/>
      <c r="K165" s="58"/>
      <c r="L165" s="58" t="s">
        <v>49</v>
      </c>
      <c r="M165" s="58">
        <f>'8'!B97</f>
        <v>7.4656246000000008E-3</v>
      </c>
      <c r="N165" s="58"/>
      <c r="O165" s="58">
        <f>'8'!C97</f>
        <v>0.23543593738560001</v>
      </c>
      <c r="P165" s="58">
        <v>2025</v>
      </c>
    </row>
    <row r="166" spans="1:19" x14ac:dyDescent="0.2">
      <c r="A166" s="123"/>
      <c r="B166" s="53"/>
      <c r="C166" s="52"/>
      <c r="D166" s="58"/>
      <c r="E166" s="58"/>
      <c r="F166" s="59"/>
      <c r="G166" s="58"/>
      <c r="H166" s="58"/>
      <c r="I166" s="58"/>
      <c r="J166" s="58"/>
      <c r="K166" s="58"/>
      <c r="L166" s="58" t="s">
        <v>50</v>
      </c>
      <c r="M166" s="58">
        <f>'8'!B98</f>
        <v>6.0206650000000011E-5</v>
      </c>
      <c r="N166" s="58"/>
      <c r="O166" s="58">
        <f>'8'!C98</f>
        <v>1.8986769144000001E-3</v>
      </c>
      <c r="P166" s="58">
        <v>2025</v>
      </c>
    </row>
    <row r="167" spans="1:19" x14ac:dyDescent="0.2">
      <c r="A167" s="123"/>
      <c r="B167" s="53"/>
      <c r="C167" s="52"/>
      <c r="D167" s="58"/>
      <c r="E167" s="58"/>
      <c r="F167" s="59"/>
      <c r="G167" s="58"/>
      <c r="H167" s="58"/>
      <c r="I167" s="58"/>
      <c r="J167" s="58"/>
      <c r="K167" s="58"/>
      <c r="L167" s="58" t="s">
        <v>74</v>
      </c>
      <c r="M167" s="58">
        <f>'8'!B99</f>
        <v>1.3761519999999999E-4</v>
      </c>
      <c r="N167" s="58"/>
      <c r="O167" s="58">
        <f>'8'!C99</f>
        <v>4.3398329471999999E-3</v>
      </c>
      <c r="P167" s="58">
        <v>2025</v>
      </c>
    </row>
    <row r="168" spans="1:19" x14ac:dyDescent="0.2">
      <c r="A168" s="123"/>
      <c r="B168" s="53"/>
      <c r="C168" s="52"/>
      <c r="D168" s="58"/>
      <c r="E168" s="58"/>
      <c r="F168" s="59"/>
      <c r="G168" s="58"/>
      <c r="H168" s="58"/>
      <c r="I168" s="58"/>
      <c r="J168" s="58"/>
      <c r="K168" s="58"/>
      <c r="L168" s="58" t="s">
        <v>389</v>
      </c>
      <c r="M168" s="58">
        <f>'8'!B100</f>
        <v>9.3588657139999972E-4</v>
      </c>
      <c r="N168" s="58"/>
      <c r="O168" s="58">
        <f>'8'!C100</f>
        <v>2.9514118915670389E-2</v>
      </c>
      <c r="P168" s="58">
        <v>2025</v>
      </c>
    </row>
    <row r="169" spans="1:19" x14ac:dyDescent="0.2">
      <c r="A169" s="123"/>
      <c r="B169" s="53"/>
      <c r="C169" s="52"/>
      <c r="D169" s="58"/>
      <c r="E169" s="58"/>
      <c r="F169" s="59"/>
      <c r="G169" s="58"/>
      <c r="H169" s="58"/>
      <c r="I169" s="58"/>
      <c r="J169" s="58"/>
      <c r="K169" s="58"/>
      <c r="L169" s="58" t="s">
        <v>209</v>
      </c>
      <c r="M169" s="58">
        <f>'8'!B101</f>
        <v>1.6169786000000002E-6</v>
      </c>
      <c r="N169" s="58"/>
      <c r="O169" s="58">
        <f>'8'!C101</f>
        <v>5.0993037129599997E-5</v>
      </c>
      <c r="P169" s="58">
        <v>2025</v>
      </c>
      <c r="Q169" s="54">
        <f>SUM(O165:O169)</f>
        <v>0.27123955919999998</v>
      </c>
      <c r="R169" s="54">
        <f>'8'!C102</f>
        <v>0.27123955919999998</v>
      </c>
      <c r="S169" s="54" t="b">
        <f>R169=Q169</f>
        <v>1</v>
      </c>
    </row>
    <row r="170" spans="1:19" x14ac:dyDescent="0.2">
      <c r="O170" s="54">
        <f>SUM(O6:O169)</f>
        <v>33.782119584968001</v>
      </c>
    </row>
    <row r="171" spans="1:19" x14ac:dyDescent="0.2">
      <c r="O171" s="54">
        <f>'1'!E106+'2'!C107+'3'!C106+'4'!C106+'5'!C106+'6'!C106+'7'!C106+'8'!C106</f>
        <v>33.782119584968022</v>
      </c>
    </row>
  </sheetData>
  <mergeCells count="21">
    <mergeCell ref="I2:K3"/>
    <mergeCell ref="A6:A26"/>
    <mergeCell ref="A27:A47"/>
    <mergeCell ref="O1:P1"/>
    <mergeCell ref="A2:A4"/>
    <mergeCell ref="B2:C3"/>
    <mergeCell ref="D2:D4"/>
    <mergeCell ref="E2:E4"/>
    <mergeCell ref="A1:K1"/>
    <mergeCell ref="P2:P4"/>
    <mergeCell ref="L2:L4"/>
    <mergeCell ref="M2:O3"/>
    <mergeCell ref="F2:F4"/>
    <mergeCell ref="G2:G4"/>
    <mergeCell ref="H2:H4"/>
    <mergeCell ref="A149:A169"/>
    <mergeCell ref="A48:A68"/>
    <mergeCell ref="A69:A89"/>
    <mergeCell ref="A90:A110"/>
    <mergeCell ref="A111:A131"/>
    <mergeCell ref="A132:A14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P106"/>
  <sheetViews>
    <sheetView topLeftCell="C28" zoomScale="145" zoomScaleNormal="145" workbookViewId="0">
      <selection activeCell="I78" sqref="I78"/>
    </sheetView>
  </sheetViews>
  <sheetFormatPr defaultRowHeight="11.25" x14ac:dyDescent="0.2"/>
  <cols>
    <col min="1" max="1" width="15" style="8" customWidth="1"/>
    <col min="2" max="2" width="11.5703125" style="8" customWidth="1"/>
    <col min="3" max="3" width="12.42578125" style="8" customWidth="1"/>
    <col min="4" max="4" width="14.42578125" style="8" customWidth="1"/>
    <col min="5" max="5" width="12.28515625" style="8" customWidth="1"/>
    <col min="6" max="6" width="13.42578125" style="8" customWidth="1"/>
    <col min="7" max="7" width="14.42578125" style="8" customWidth="1"/>
    <col min="8" max="8" width="12" style="8" customWidth="1"/>
    <col min="9" max="9" width="11" style="8" customWidth="1"/>
    <col min="10" max="10" width="13" style="8" customWidth="1"/>
    <col min="11" max="11" width="15.140625" style="8" customWidth="1"/>
    <col min="12" max="12" width="10.85546875" style="8" customWidth="1"/>
    <col min="13" max="13" width="11.42578125" style="8" customWidth="1"/>
    <col min="14" max="14" width="13.42578125" style="8" customWidth="1"/>
    <col min="15" max="15" width="18.5703125" style="8" customWidth="1"/>
    <col min="16" max="16384" width="9.140625" style="8"/>
  </cols>
  <sheetData>
    <row r="1" spans="1:15" x14ac:dyDescent="0.2">
      <c r="A1" s="8" t="str">
        <f>Выборка!B4</f>
        <v>АГРС Жаныс би</v>
      </c>
    </row>
    <row r="2" spans="1:15" x14ac:dyDescent="0.2">
      <c r="A2" s="42"/>
      <c r="E2" s="4"/>
      <c r="F2" s="4"/>
      <c r="G2" s="4"/>
      <c r="H2" s="139"/>
      <c r="I2" s="140"/>
      <c r="J2" s="141"/>
      <c r="K2" s="4"/>
      <c r="L2" s="4"/>
      <c r="M2" s="4"/>
      <c r="N2" s="4"/>
      <c r="O2" s="4"/>
    </row>
    <row r="3" spans="1:15" s="13" customFormat="1" ht="84" customHeight="1" x14ac:dyDescent="0.25">
      <c r="A3" s="153" t="s">
        <v>143</v>
      </c>
      <c r="B3" s="154"/>
      <c r="C3" s="154"/>
      <c r="D3" s="155"/>
      <c r="E3" s="142" t="str">
        <f>Параметры!F6</f>
        <v>2221</v>
      </c>
      <c r="F3" s="143"/>
      <c r="G3" s="143"/>
      <c r="H3" s="142" t="str">
        <f>Параметры!F10</f>
        <v>2222</v>
      </c>
      <c r="I3" s="143"/>
      <c r="J3" s="143"/>
      <c r="K3" s="142" t="str">
        <f>Параметры!F14</f>
        <v>2223</v>
      </c>
      <c r="L3" s="143"/>
      <c r="M3" s="143"/>
      <c r="N3" s="142" t="str">
        <f>Параметры!F18</f>
        <v>2224</v>
      </c>
      <c r="O3" s="143"/>
    </row>
    <row r="4" spans="1:15" s="13" customFormat="1" ht="15" customHeight="1" x14ac:dyDescent="0.25">
      <c r="A4" s="156" t="s">
        <v>144</v>
      </c>
      <c r="B4" s="157"/>
      <c r="C4" s="157"/>
      <c r="D4" s="158"/>
      <c r="E4" s="150">
        <v>1</v>
      </c>
      <c r="F4" s="151"/>
      <c r="G4" s="152"/>
      <c r="H4" s="150">
        <v>4</v>
      </c>
      <c r="I4" s="151"/>
      <c r="J4" s="152"/>
      <c r="K4" s="150">
        <v>3</v>
      </c>
      <c r="L4" s="151"/>
      <c r="M4" s="152"/>
      <c r="N4" s="144">
        <v>2</v>
      </c>
      <c r="O4" s="144"/>
    </row>
    <row r="5" spans="1:15" s="13" customFormat="1" ht="15" customHeight="1" x14ac:dyDescent="0.25">
      <c r="A5" s="156" t="s">
        <v>145</v>
      </c>
      <c r="B5" s="157"/>
      <c r="C5" s="157"/>
      <c r="D5" s="158"/>
      <c r="E5" s="147">
        <v>1</v>
      </c>
      <c r="F5" s="148"/>
      <c r="G5" s="149"/>
      <c r="H5" s="147">
        <v>1</v>
      </c>
      <c r="I5" s="148"/>
      <c r="J5" s="149"/>
      <c r="K5" s="147">
        <v>1</v>
      </c>
      <c r="L5" s="148"/>
      <c r="M5" s="149"/>
      <c r="N5" s="145">
        <v>1</v>
      </c>
      <c r="O5" s="145"/>
    </row>
    <row r="6" spans="1:15" s="13" customFormat="1" ht="13.5" customHeight="1" x14ac:dyDescent="0.25">
      <c r="A6" s="156" t="s">
        <v>146</v>
      </c>
      <c r="B6" s="157"/>
      <c r="C6" s="157"/>
      <c r="D6" s="158"/>
      <c r="E6" s="159">
        <v>10</v>
      </c>
      <c r="F6" s="160"/>
      <c r="G6" s="161"/>
      <c r="H6" s="159">
        <v>10</v>
      </c>
      <c r="I6" s="160"/>
      <c r="J6" s="161"/>
      <c r="K6" s="159">
        <v>10</v>
      </c>
      <c r="L6" s="160"/>
      <c r="M6" s="161"/>
      <c r="N6" s="143">
        <v>10</v>
      </c>
      <c r="O6" s="143"/>
    </row>
    <row r="7" spans="1:15" s="13" customFormat="1" ht="13.5" customHeight="1" x14ac:dyDescent="0.25">
      <c r="A7" s="156" t="s">
        <v>147</v>
      </c>
      <c r="B7" s="157"/>
      <c r="C7" s="157"/>
      <c r="D7" s="158"/>
      <c r="E7" s="150">
        <v>1200</v>
      </c>
      <c r="F7" s="151"/>
      <c r="G7" s="152"/>
      <c r="H7" s="150">
        <v>10</v>
      </c>
      <c r="I7" s="151"/>
      <c r="J7" s="152"/>
      <c r="K7" s="150">
        <v>10</v>
      </c>
      <c r="L7" s="151"/>
      <c r="M7" s="152"/>
      <c r="N7" s="144">
        <v>120</v>
      </c>
      <c r="O7" s="144"/>
    </row>
    <row r="8" spans="1:15" s="13" customFormat="1" ht="12.75" customHeight="1" x14ac:dyDescent="0.25">
      <c r="A8" s="156" t="s">
        <v>148</v>
      </c>
      <c r="B8" s="157"/>
      <c r="C8" s="157"/>
      <c r="D8" s="158"/>
      <c r="E8" s="159">
        <v>0.76580000000000004</v>
      </c>
      <c r="F8" s="160"/>
      <c r="G8" s="161"/>
      <c r="H8" s="159">
        <v>0.76580000000000004</v>
      </c>
      <c r="I8" s="160"/>
      <c r="J8" s="161"/>
      <c r="K8" s="159">
        <v>0.76580000000000004</v>
      </c>
      <c r="L8" s="160"/>
      <c r="M8" s="161"/>
      <c r="N8" s="143">
        <v>0.76580000000000004</v>
      </c>
      <c r="O8" s="143"/>
    </row>
    <row r="9" spans="1:15" s="13" customFormat="1" ht="14.25" customHeight="1" x14ac:dyDescent="0.25">
      <c r="A9" s="156" t="s">
        <v>149</v>
      </c>
      <c r="B9" s="157"/>
      <c r="C9" s="157"/>
      <c r="D9" s="158"/>
      <c r="E9" s="159">
        <f>((3.14*(E14^2))/4)*E6</f>
        <v>7.8500000000000014E-2</v>
      </c>
      <c r="F9" s="160"/>
      <c r="G9" s="161"/>
      <c r="H9" s="159">
        <f>((3.14*(H14^2))/4)*H6</f>
        <v>7.8500000000000014E-2</v>
      </c>
      <c r="I9" s="160"/>
      <c r="J9" s="161"/>
      <c r="K9" s="159">
        <f>((3.14*(K14^2))/4)*K6</f>
        <v>7.8500000000000014E-2</v>
      </c>
      <c r="L9" s="160"/>
      <c r="M9" s="161"/>
      <c r="N9" s="143">
        <f>((3.14*(N14^2))/4)*N6</f>
        <v>7.8500000000000014E-2</v>
      </c>
      <c r="O9" s="143"/>
    </row>
    <row r="10" spans="1:15" s="13" customFormat="1" x14ac:dyDescent="0.25">
      <c r="A10" s="162" t="s">
        <v>150</v>
      </c>
      <c r="B10" s="163"/>
      <c r="C10" s="163"/>
      <c r="D10" s="164"/>
      <c r="E10" s="136">
        <v>0.1</v>
      </c>
      <c r="F10" s="138"/>
      <c r="G10" s="137"/>
      <c r="H10" s="136">
        <v>0.1</v>
      </c>
      <c r="I10" s="138"/>
      <c r="J10" s="137"/>
      <c r="K10" s="136">
        <v>0.1</v>
      </c>
      <c r="L10" s="138"/>
      <c r="M10" s="137"/>
      <c r="N10" s="146">
        <v>0.1</v>
      </c>
      <c r="O10" s="146"/>
    </row>
    <row r="11" spans="1:15" s="13" customFormat="1" x14ac:dyDescent="0.25">
      <c r="A11" s="162" t="s">
        <v>151</v>
      </c>
      <c r="B11" s="163"/>
      <c r="C11" s="163"/>
      <c r="D11" s="164"/>
      <c r="E11" s="136">
        <v>0.3</v>
      </c>
      <c r="F11" s="138"/>
      <c r="G11" s="137"/>
      <c r="H11" s="136">
        <v>0.6</v>
      </c>
      <c r="I11" s="138"/>
      <c r="J11" s="137"/>
      <c r="K11" s="136">
        <v>0.6</v>
      </c>
      <c r="L11" s="138"/>
      <c r="M11" s="137"/>
      <c r="N11" s="136">
        <v>0.6</v>
      </c>
      <c r="O11" s="137"/>
    </row>
    <row r="12" spans="1:15" s="13" customFormat="1" x14ac:dyDescent="0.25">
      <c r="A12" s="162" t="s">
        <v>152</v>
      </c>
      <c r="B12" s="163"/>
      <c r="C12" s="163"/>
      <c r="D12" s="164"/>
      <c r="E12" s="136">
        <v>10</v>
      </c>
      <c r="F12" s="138"/>
      <c r="G12" s="137"/>
      <c r="H12" s="136">
        <v>10</v>
      </c>
      <c r="I12" s="138"/>
      <c r="J12" s="137"/>
      <c r="K12" s="136">
        <v>10</v>
      </c>
      <c r="L12" s="138"/>
      <c r="M12" s="137"/>
      <c r="N12" s="136">
        <v>10</v>
      </c>
      <c r="O12" s="137"/>
    </row>
    <row r="13" spans="1:15" s="13" customFormat="1" x14ac:dyDescent="0.25">
      <c r="A13" s="162" t="s">
        <v>153</v>
      </c>
      <c r="B13" s="163"/>
      <c r="C13" s="163"/>
      <c r="D13" s="164"/>
      <c r="E13" s="136">
        <v>20</v>
      </c>
      <c r="F13" s="138"/>
      <c r="G13" s="137"/>
      <c r="H13" s="136">
        <v>20</v>
      </c>
      <c r="I13" s="138"/>
      <c r="J13" s="137"/>
      <c r="K13" s="136">
        <v>20</v>
      </c>
      <c r="L13" s="138"/>
      <c r="M13" s="137"/>
      <c r="N13" s="136">
        <v>20</v>
      </c>
      <c r="O13" s="137"/>
    </row>
    <row r="14" spans="1:15" s="13" customFormat="1" x14ac:dyDescent="0.25">
      <c r="A14" s="162" t="s">
        <v>154</v>
      </c>
      <c r="B14" s="163"/>
      <c r="C14" s="163"/>
      <c r="D14" s="164"/>
      <c r="E14" s="136">
        <v>0.1</v>
      </c>
      <c r="F14" s="138"/>
      <c r="G14" s="137"/>
      <c r="H14" s="136">
        <v>0.1</v>
      </c>
      <c r="I14" s="138"/>
      <c r="J14" s="137"/>
      <c r="K14" s="136">
        <v>0.1</v>
      </c>
      <c r="L14" s="138"/>
      <c r="M14" s="137"/>
      <c r="N14" s="136">
        <v>0.1</v>
      </c>
      <c r="O14" s="137"/>
    </row>
    <row r="15" spans="1:15" s="13" customFormat="1" x14ac:dyDescent="0.25">
      <c r="A15" s="162" t="s">
        <v>155</v>
      </c>
      <c r="B15" s="163"/>
      <c r="C15" s="163"/>
      <c r="D15" s="164"/>
      <c r="E15" s="136">
        <v>0.03</v>
      </c>
      <c r="F15" s="138"/>
      <c r="G15" s="137"/>
      <c r="H15" s="136">
        <v>0.03</v>
      </c>
      <c r="I15" s="138"/>
      <c r="J15" s="137"/>
      <c r="K15" s="136">
        <v>0.03</v>
      </c>
      <c r="L15" s="138"/>
      <c r="M15" s="137"/>
      <c r="N15" s="136">
        <v>0.03</v>
      </c>
      <c r="O15" s="137"/>
    </row>
    <row r="16" spans="1:15" s="13" customFormat="1" ht="15" customHeight="1" x14ac:dyDescent="0.25">
      <c r="A16" s="156" t="s">
        <v>156</v>
      </c>
      <c r="B16" s="157"/>
      <c r="C16" s="157"/>
      <c r="D16" s="158"/>
      <c r="E16" s="136">
        <v>0.75</v>
      </c>
      <c r="F16" s="138"/>
      <c r="G16" s="137"/>
      <c r="H16" s="136">
        <v>0.75</v>
      </c>
      <c r="I16" s="138"/>
      <c r="J16" s="137"/>
      <c r="K16" s="136">
        <v>0.75</v>
      </c>
      <c r="L16" s="138"/>
      <c r="M16" s="137"/>
      <c r="N16" s="136">
        <v>0.75</v>
      </c>
      <c r="O16" s="137"/>
    </row>
    <row r="17" spans="1:16" s="13" customFormat="1" x14ac:dyDescent="0.25">
      <c r="A17" s="14"/>
      <c r="C17" s="15" t="s">
        <v>157</v>
      </c>
      <c r="D17" s="15" t="s">
        <v>158</v>
      </c>
      <c r="E17" s="136">
        <f>SQRT(E16*(287/(E8/1.2044))*(E12))*3.14*E15*E15/4*E11*293.15*E7/(0.1013*E12*E16)</f>
        <v>5709.9608323265356</v>
      </c>
      <c r="F17" s="138"/>
      <c r="G17" s="137"/>
      <c r="H17" s="136">
        <f>SQRT(H16*(287/(H8/1.2044))*(H12))*3.14*H15*H15/4*H11*293.15*H7/(0.1013*H12*H16)</f>
        <v>95.166013872108934</v>
      </c>
      <c r="I17" s="138"/>
      <c r="J17" s="137"/>
      <c r="K17" s="136">
        <f>SQRT(K16*(287/(K8/1.2044))*(K12))*3.14*K15*K15/4*K11*293.15*K7/(0.1013*K12*K16)</f>
        <v>95.166013872108934</v>
      </c>
      <c r="L17" s="138"/>
      <c r="M17" s="137"/>
      <c r="N17" s="136">
        <f>SQRT(N16*(287/(N8/1.2044))*(N12))*3.14*N15*N15/4*N11*293.15*N7/(0.1013*N12*N16)</f>
        <v>1141.9921664653073</v>
      </c>
      <c r="O17" s="138"/>
      <c r="P17" s="36"/>
    </row>
    <row r="18" spans="1:16" s="13" customFormat="1" x14ac:dyDescent="0.25">
      <c r="A18" s="14"/>
      <c r="H18" s="37"/>
      <c r="I18" s="37"/>
      <c r="J18" s="38"/>
      <c r="K18" s="37"/>
      <c r="L18" s="37"/>
      <c r="M18" s="38"/>
      <c r="N18" s="15"/>
      <c r="O18" s="15"/>
    </row>
    <row r="19" spans="1:16" s="13" customFormat="1" x14ac:dyDescent="0.25">
      <c r="A19" s="14"/>
      <c r="H19" s="37"/>
      <c r="I19" s="37"/>
      <c r="J19" s="38"/>
      <c r="K19" s="37"/>
      <c r="L19" s="37"/>
      <c r="M19" s="38"/>
      <c r="N19" s="15"/>
      <c r="O19" s="15"/>
    </row>
    <row r="20" spans="1:16" s="13" customFormat="1" x14ac:dyDescent="0.25">
      <c r="A20" s="14"/>
      <c r="H20" s="37"/>
      <c r="I20" s="37"/>
      <c r="J20" s="38"/>
      <c r="K20" s="37"/>
      <c r="L20" s="37"/>
      <c r="M20" s="38"/>
      <c r="N20" s="15"/>
      <c r="O20" s="15"/>
    </row>
    <row r="21" spans="1:16" s="13" customFormat="1" x14ac:dyDescent="0.25">
      <c r="A21" s="14"/>
      <c r="H21" s="37"/>
      <c r="I21" s="37"/>
      <c r="J21" s="38"/>
      <c r="K21" s="37"/>
      <c r="L21" s="37"/>
      <c r="M21" s="38"/>
      <c r="N21" s="15"/>
      <c r="O21" s="15"/>
    </row>
    <row r="22" spans="1:16" s="13" customFormat="1" x14ac:dyDescent="0.25">
      <c r="A22" s="136" t="s">
        <v>159</v>
      </c>
      <c r="B22" s="137"/>
      <c r="C22" s="174" t="s">
        <v>160</v>
      </c>
      <c r="D22" s="174" t="s">
        <v>161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6" s="13" customFormat="1" x14ac:dyDescent="0.25">
      <c r="A23" s="18" t="s">
        <v>72</v>
      </c>
      <c r="B23" s="19" t="s">
        <v>162</v>
      </c>
      <c r="C23" s="175"/>
      <c r="D23" s="175"/>
      <c r="E23" s="19" t="s">
        <v>163</v>
      </c>
      <c r="F23" s="15" t="s">
        <v>170</v>
      </c>
      <c r="G23" s="15" t="s">
        <v>169</v>
      </c>
      <c r="H23" s="19" t="s">
        <v>163</v>
      </c>
      <c r="I23" s="15" t="s">
        <v>170</v>
      </c>
      <c r="J23" s="15" t="s">
        <v>169</v>
      </c>
      <c r="K23" s="19" t="s">
        <v>163</v>
      </c>
      <c r="L23" s="15" t="s">
        <v>170</v>
      </c>
      <c r="M23" s="15" t="s">
        <v>169</v>
      </c>
      <c r="N23" s="19" t="s">
        <v>163</v>
      </c>
      <c r="O23" s="15" t="s">
        <v>229</v>
      </c>
    </row>
    <row r="24" spans="1:16" s="13" customFormat="1" ht="25.5" customHeight="1" x14ac:dyDescent="0.25">
      <c r="A24" s="18" t="s">
        <v>50</v>
      </c>
      <c r="B24" s="19">
        <v>6.0000000000000001E-3</v>
      </c>
      <c r="C24" s="24" t="s">
        <v>166</v>
      </c>
      <c r="D24" s="24" t="s">
        <v>167</v>
      </c>
      <c r="E24" s="19">
        <f>E17*$B$24/E7</f>
        <v>2.8549804161632681E-2</v>
      </c>
      <c r="F24" s="19">
        <f>(E17*$B$24*E4*1)/1000</f>
        <v>3.4259764993959219E-2</v>
      </c>
      <c r="G24" s="19">
        <f>(E17*$B$24*E4*E5)/1000</f>
        <v>3.4259764993959219E-2</v>
      </c>
      <c r="H24" s="19">
        <f>H17*$B$24/H7</f>
        <v>5.7099608323265362E-2</v>
      </c>
      <c r="I24" s="19">
        <f>(H17*$B$24*H4*1)/1000</f>
        <v>2.2839843329306143E-3</v>
      </c>
      <c r="J24" s="19">
        <f>(H17*$B$24*H4*H5)/1000</f>
        <v>2.2839843329306143E-3</v>
      </c>
      <c r="K24" s="19">
        <f>K17*$B$24/K7</f>
        <v>5.7099608323265362E-2</v>
      </c>
      <c r="L24" s="19">
        <f>(K17*$B$24*K4*1)/1000</f>
        <v>1.7129882496979608E-3</v>
      </c>
      <c r="M24" s="19">
        <f>(K17*$B$24*K4*K5)/1000</f>
        <v>1.7129882496979608E-3</v>
      </c>
      <c r="N24" s="19">
        <f>N17*$B$24/N7</f>
        <v>5.7099608323265362E-2</v>
      </c>
      <c r="O24" s="19">
        <f>(N17*$B$24*N4*1)/1000</f>
        <v>1.3703905997583688E-2</v>
      </c>
    </row>
    <row r="25" spans="1:16" s="13" customFormat="1" ht="35.25" customHeight="1" x14ac:dyDescent="0.25">
      <c r="A25" s="18" t="s">
        <v>49</v>
      </c>
      <c r="B25" s="19">
        <v>0.75560000000000005</v>
      </c>
      <c r="C25" s="19" t="s">
        <v>164</v>
      </c>
      <c r="D25" s="19" t="s">
        <v>165</v>
      </c>
      <c r="E25" s="19">
        <f>(E17*$B$25*E8*1000*E5)/E7</f>
        <v>2753.3358807308014</v>
      </c>
      <c r="F25" s="19">
        <f>(E17*$B$25*E8*E4*1)/1000</f>
        <v>3.3040030568769616</v>
      </c>
      <c r="G25" s="19">
        <f>(E17*$B$25*E8*E4*E5)/1000</f>
        <v>3.3040030568769616</v>
      </c>
      <c r="H25" s="19">
        <f>(H17*$B$25*H8*1000*H5)/H7</f>
        <v>5506.6717614616036</v>
      </c>
      <c r="I25" s="19">
        <f>(H17*$B$25*H8*H4*1)/1000</f>
        <v>0.22026687045846413</v>
      </c>
      <c r="J25" s="19">
        <f>(H17*$B$25*H8*H4*H5)/1000</f>
        <v>0.22026687045846413</v>
      </c>
      <c r="K25" s="19">
        <f>(K17*$B$25*K8*1000*K5)/K7</f>
        <v>5506.6717614616036</v>
      </c>
      <c r="L25" s="19">
        <f>(K17*$B$25*K8*K4*1)/1000</f>
        <v>0.16520015284384809</v>
      </c>
      <c r="M25" s="19">
        <f>(K17*$B$25*K8*K4*K5)/1000</f>
        <v>0.16520015284384809</v>
      </c>
      <c r="N25" s="19">
        <f>(N17*$B$25*N8*1000*N5)/N7</f>
        <v>5506.6717614616027</v>
      </c>
      <c r="O25" s="19">
        <f>(N17*$B$25*N8*N4*1)/1000</f>
        <v>1.3216012227507847</v>
      </c>
    </row>
    <row r="26" spans="1:16" s="13" customFormat="1" ht="38.25" customHeight="1" x14ac:dyDescent="0.25">
      <c r="A26" s="18" t="s">
        <v>43</v>
      </c>
      <c r="B26" s="19">
        <v>0.22339999999999999</v>
      </c>
      <c r="C26" s="24" t="s">
        <v>164</v>
      </c>
      <c r="D26" s="24" t="s">
        <v>165</v>
      </c>
      <c r="E26" s="19">
        <f>(E17*$B$26*E8*1000*E5)/E7</f>
        <v>814.0487503378256</v>
      </c>
      <c r="F26" s="19">
        <f>(E17*$B$26*E8*E4*1)/1000</f>
        <v>0.97685850040539068</v>
      </c>
      <c r="G26" s="19">
        <f>(E17*$B$26*E8*E4*E5)/1000</f>
        <v>0.97685850040539068</v>
      </c>
      <c r="H26" s="19">
        <f>(H17*$B$26*H8*1000*H5)/H7</f>
        <v>1628.097500675651</v>
      </c>
      <c r="I26" s="19">
        <f>(H17*$B$26*H8*H4*1)/1000</f>
        <v>6.5123900027026033E-2</v>
      </c>
      <c r="J26" s="19">
        <f>(H17*$B$26*H8*H4*H5)/1000</f>
        <v>6.5123900027026033E-2</v>
      </c>
      <c r="K26" s="19">
        <f>(K17*$B$26*K8*1000*K5)/K7</f>
        <v>1628.097500675651</v>
      </c>
      <c r="L26" s="19">
        <f>(K17*$B$26*K8*K4*1)/1000</f>
        <v>4.8842925020269531E-2</v>
      </c>
      <c r="M26" s="19">
        <f>(K17*$B$26*K8*K4*K5)/1000</f>
        <v>4.8842925020269531E-2</v>
      </c>
      <c r="N26" s="19">
        <f>(N17*$B$26*N8*1000*N5)/N7</f>
        <v>1628.0975006756514</v>
      </c>
      <c r="O26" s="19">
        <f>(N17*$B$26*N8*N4*1)/1000</f>
        <v>0.39074340016215631</v>
      </c>
    </row>
    <row r="27" spans="1:16" s="13" customFormat="1" ht="33.75" customHeight="1" x14ac:dyDescent="0.25">
      <c r="A27" s="18" t="s">
        <v>44</v>
      </c>
      <c r="B27" s="19">
        <v>1.4999999999999999E-2</v>
      </c>
      <c r="C27" s="24" t="s">
        <v>166</v>
      </c>
      <c r="D27" s="24" t="s">
        <v>167</v>
      </c>
      <c r="E27" s="19">
        <f>E17*$B$27/E7</f>
        <v>7.1374510404081701E-2</v>
      </c>
      <c r="F27" s="19">
        <f>(E17*$B$27*E4*1)/1000</f>
        <v>8.5649412484898033E-2</v>
      </c>
      <c r="G27" s="19">
        <f>(E17*$B$27*E4*E5)/1000</f>
        <v>8.5649412484898033E-2</v>
      </c>
      <c r="H27" s="19">
        <f>H17*$B$27/H7</f>
        <v>0.14274902080816337</v>
      </c>
      <c r="I27" s="19">
        <f>(H17*$B$27*H4*1)/1000</f>
        <v>5.709960832326535E-3</v>
      </c>
      <c r="J27" s="19">
        <f>(H17*$B$27*H4*H5)/1000</f>
        <v>5.709960832326535E-3</v>
      </c>
      <c r="K27" s="19">
        <f>K17*$B$27/K7</f>
        <v>0.14274902080816337</v>
      </c>
      <c r="L27" s="19">
        <f>(K17*$B$27*K4*1)/1000</f>
        <v>4.2824706242449015E-3</v>
      </c>
      <c r="M27" s="19">
        <f>(K17*$B$27*K4*K5)/1000</f>
        <v>4.2824706242449015E-3</v>
      </c>
      <c r="N27" s="19">
        <f>N17*$B$27/N7</f>
        <v>0.1427490208081634</v>
      </c>
      <c r="O27" s="19">
        <f>(N17*$B$27*N4*1)/1000</f>
        <v>3.4259764993959219E-2</v>
      </c>
    </row>
    <row r="28" spans="1:16" s="23" customFormat="1" ht="10.5" x14ac:dyDescent="0.25">
      <c r="A28" s="21" t="s">
        <v>168</v>
      </c>
      <c r="B28" s="22"/>
      <c r="C28" s="22"/>
      <c r="D28" s="22"/>
      <c r="E28" s="22"/>
      <c r="F28" s="22">
        <f>SUM(F24:F27)</f>
        <v>4.4007707347612097</v>
      </c>
      <c r="G28" s="22">
        <f>SUM(G24:G27)</f>
        <v>4.4007707347612097</v>
      </c>
      <c r="H28" s="22"/>
      <c r="I28" s="22">
        <f>SUM(I24:I27)</f>
        <v>0.29338471565074731</v>
      </c>
      <c r="J28" s="22">
        <f>SUM(J24:J27)</f>
        <v>0.29338471565074731</v>
      </c>
      <c r="K28" s="22"/>
      <c r="L28" s="22">
        <f>SUM(L24:L27)</f>
        <v>0.22003853673806048</v>
      </c>
      <c r="M28" s="22">
        <f>SUM(M24:M27)</f>
        <v>0.22003853673806048</v>
      </c>
      <c r="N28" s="22"/>
      <c r="O28" s="22">
        <f>SUM(O24:O27)</f>
        <v>1.7603082939044841</v>
      </c>
    </row>
    <row r="30" spans="1:16" x14ac:dyDescent="0.2">
      <c r="A30" s="169" t="s">
        <v>51</v>
      </c>
      <c r="B30" s="169"/>
      <c r="C30" s="169"/>
      <c r="D30" s="169"/>
      <c r="E30" s="169"/>
    </row>
    <row r="31" spans="1:16" x14ac:dyDescent="0.2">
      <c r="A31" s="1" t="s">
        <v>52</v>
      </c>
      <c r="B31" s="2"/>
      <c r="C31" s="2"/>
      <c r="D31" s="3" t="s">
        <v>53</v>
      </c>
      <c r="E31" s="69" t="str">
        <f>Параметры!F22</f>
        <v>7106</v>
      </c>
    </row>
    <row r="32" spans="1:16" x14ac:dyDescent="0.2">
      <c r="A32" s="2" t="s">
        <v>54</v>
      </c>
      <c r="B32" s="2"/>
      <c r="C32" s="2"/>
      <c r="D32" s="2"/>
      <c r="E32" s="4" t="s">
        <v>55</v>
      </c>
    </row>
    <row r="33" spans="1:5" ht="23.25" customHeight="1" x14ac:dyDescent="0.2">
      <c r="A33" s="2" t="s">
        <v>56</v>
      </c>
      <c r="B33" s="2"/>
      <c r="C33" s="2"/>
      <c r="D33" s="170" t="s">
        <v>57</v>
      </c>
      <c r="E33" s="170"/>
    </row>
    <row r="34" spans="1:5" x14ac:dyDescent="0.2">
      <c r="A34" s="2" t="s">
        <v>58</v>
      </c>
      <c r="B34" s="2"/>
      <c r="C34" s="2"/>
      <c r="D34" s="2"/>
      <c r="E34" s="4">
        <v>8760</v>
      </c>
    </row>
    <row r="35" spans="1:5" x14ac:dyDescent="0.2">
      <c r="A35" s="2" t="s">
        <v>59</v>
      </c>
      <c r="B35" s="2"/>
      <c r="C35" s="2"/>
      <c r="D35" s="2"/>
      <c r="E35" s="10">
        <v>5</v>
      </c>
    </row>
    <row r="36" spans="1:5" x14ac:dyDescent="0.2">
      <c r="A36" s="2" t="s">
        <v>60</v>
      </c>
      <c r="B36" s="2"/>
      <c r="C36" s="2"/>
      <c r="D36" s="2"/>
      <c r="E36" s="4">
        <v>2.0988E-2</v>
      </c>
    </row>
    <row r="37" spans="1:5" x14ac:dyDescent="0.2">
      <c r="A37" s="2" t="s">
        <v>61</v>
      </c>
      <c r="B37" s="2"/>
      <c r="C37" s="2"/>
      <c r="D37" s="2"/>
      <c r="E37" s="4">
        <v>0.29299999999999998</v>
      </c>
    </row>
    <row r="38" spans="1:5" x14ac:dyDescent="0.2">
      <c r="A38" s="2" t="s">
        <v>62</v>
      </c>
      <c r="B38" s="2"/>
      <c r="C38" s="2"/>
      <c r="D38" s="2"/>
      <c r="E38" s="4">
        <f xml:space="preserve"> E36 * E35 * E37</f>
        <v>3.0747420000000001E-2</v>
      </c>
    </row>
    <row r="39" spans="1:5" x14ac:dyDescent="0.2">
      <c r="A39" s="2" t="s">
        <v>63</v>
      </c>
      <c r="B39" s="2"/>
      <c r="C39" s="2"/>
      <c r="D39" s="2"/>
      <c r="E39" s="4">
        <f xml:space="preserve"> E38 / 3.6</f>
        <v>8.5409500000000003E-3</v>
      </c>
    </row>
    <row r="40" spans="1:5" x14ac:dyDescent="0.2">
      <c r="A40" s="2" t="s">
        <v>64</v>
      </c>
      <c r="B40" s="2"/>
      <c r="C40" s="2"/>
      <c r="D40" s="2"/>
      <c r="E40" s="4">
        <f xml:space="preserve"> (E38* E34) / 1000</f>
        <v>0.2693473992</v>
      </c>
    </row>
    <row r="41" spans="1:5" x14ac:dyDescent="0.2">
      <c r="A41" s="2" t="s">
        <v>65</v>
      </c>
      <c r="B41" s="2"/>
      <c r="C41" s="2"/>
      <c r="D41" s="2"/>
      <c r="E41" s="4">
        <v>10.881199999999996</v>
      </c>
    </row>
    <row r="42" spans="1:5" x14ac:dyDescent="0.2">
      <c r="A42" s="2" t="s">
        <v>66</v>
      </c>
      <c r="B42" s="2"/>
      <c r="C42" s="2"/>
      <c r="D42" s="2"/>
      <c r="E42" s="4">
        <f xml:space="preserve"> E41 * E39 / 100</f>
        <v>9.2935785139999978E-4</v>
      </c>
    </row>
    <row r="43" spans="1:5" x14ac:dyDescent="0.2">
      <c r="A43" s="2" t="s">
        <v>67</v>
      </c>
      <c r="B43" s="2"/>
      <c r="C43" s="2"/>
      <c r="D43" s="2"/>
      <c r="E43" s="4">
        <f xml:space="preserve"> E41 * E40 / 100</f>
        <v>2.9308229201750389E-2</v>
      </c>
    </row>
    <row r="44" spans="1:5" x14ac:dyDescent="0.2">
      <c r="A44" s="2" t="s">
        <v>68</v>
      </c>
      <c r="B44" s="2"/>
      <c r="C44" s="2"/>
      <c r="D44" s="2"/>
      <c r="E44" s="4">
        <v>1.8800000000000001E-2</v>
      </c>
    </row>
    <row r="45" spans="1:5" x14ac:dyDescent="0.2">
      <c r="A45" s="2" t="s">
        <v>66</v>
      </c>
      <c r="B45" s="2"/>
      <c r="C45" s="2"/>
      <c r="D45" s="2"/>
      <c r="E45" s="4">
        <f xml:space="preserve"> E44 * E39 / 100</f>
        <v>1.6056986000000001E-6</v>
      </c>
    </row>
    <row r="46" spans="1:5" x14ac:dyDescent="0.2">
      <c r="A46" s="2" t="s">
        <v>67</v>
      </c>
      <c r="B46" s="2"/>
      <c r="C46" s="2"/>
      <c r="D46" s="2"/>
      <c r="E46" s="4">
        <f xml:space="preserve"> E44 * E40 / 100</f>
        <v>5.06373110496E-5</v>
      </c>
    </row>
    <row r="47" spans="1:5" x14ac:dyDescent="0.2">
      <c r="A47" s="2" t="s">
        <v>69</v>
      </c>
      <c r="B47" s="2"/>
      <c r="C47" s="2"/>
      <c r="D47" s="2"/>
      <c r="E47" s="4">
        <v>1.6</v>
      </c>
    </row>
    <row r="48" spans="1:5" x14ac:dyDescent="0.2">
      <c r="A48" s="2" t="s">
        <v>66</v>
      </c>
      <c r="B48" s="2"/>
      <c r="C48" s="2"/>
      <c r="D48" s="2"/>
      <c r="E48" s="4">
        <f xml:space="preserve"> E47 * E39 / 100</f>
        <v>1.366552E-4</v>
      </c>
    </row>
    <row r="49" spans="1:5" x14ac:dyDescent="0.2">
      <c r="A49" s="2" t="s">
        <v>67</v>
      </c>
      <c r="B49" s="2"/>
      <c r="C49" s="2"/>
      <c r="D49" s="2"/>
      <c r="E49" s="4">
        <f xml:space="preserve"> E47 * E40 / 100</f>
        <v>4.3095583872000002E-3</v>
      </c>
    </row>
    <row r="50" spans="1:5" x14ac:dyDescent="0.2">
      <c r="A50" s="2" t="s">
        <v>70</v>
      </c>
      <c r="B50" s="2"/>
      <c r="C50" s="2"/>
      <c r="D50" s="2"/>
      <c r="E50" s="4">
        <v>0.70000000000000007</v>
      </c>
    </row>
    <row r="51" spans="1:5" x14ac:dyDescent="0.2">
      <c r="A51" s="2" t="s">
        <v>66</v>
      </c>
      <c r="B51" s="2"/>
      <c r="C51" s="2"/>
      <c r="D51" s="2"/>
      <c r="E51" s="4">
        <f xml:space="preserve"> E50 * E39 / 100</f>
        <v>5.9786650000000011E-5</v>
      </c>
    </row>
    <row r="52" spans="1:5" x14ac:dyDescent="0.2">
      <c r="A52" s="2" t="s">
        <v>67</v>
      </c>
      <c r="B52" s="2"/>
      <c r="C52" s="2"/>
      <c r="D52" s="2"/>
      <c r="E52" s="4">
        <f xml:space="preserve"> E50 * E40 / 100</f>
        <v>1.8854317944000001E-3</v>
      </c>
    </row>
    <row r="53" spans="1:5" x14ac:dyDescent="0.2">
      <c r="A53" s="2" t="s">
        <v>71</v>
      </c>
      <c r="B53" s="2"/>
      <c r="C53" s="2"/>
      <c r="D53" s="2"/>
      <c r="E53" s="4">
        <v>86.8</v>
      </c>
    </row>
    <row r="54" spans="1:5" x14ac:dyDescent="0.2">
      <c r="A54" s="2" t="s">
        <v>66</v>
      </c>
      <c r="B54" s="2"/>
      <c r="C54" s="2"/>
      <c r="D54" s="2"/>
      <c r="E54" s="4">
        <f xml:space="preserve"> E53 * E39 / 100</f>
        <v>7.4135446000000004E-3</v>
      </c>
    </row>
    <row r="55" spans="1:5" x14ac:dyDescent="0.2">
      <c r="A55" s="2" t="s">
        <v>67</v>
      </c>
      <c r="B55" s="2"/>
      <c r="C55" s="2"/>
      <c r="D55" s="2"/>
      <c r="E55" s="4">
        <f xml:space="preserve"> E53 *E40 / 100</f>
        <v>0.2337935425056</v>
      </c>
    </row>
    <row r="56" spans="1:5" x14ac:dyDescent="0.2">
      <c r="A56" s="2"/>
      <c r="B56" s="2"/>
      <c r="C56" s="2"/>
      <c r="D56" s="2"/>
      <c r="E56" s="4"/>
    </row>
    <row r="57" spans="1:5" x14ac:dyDescent="0.2">
      <c r="A57" s="5" t="s">
        <v>72</v>
      </c>
      <c r="B57" s="5" t="s">
        <v>47</v>
      </c>
      <c r="C57" s="5" t="s">
        <v>48</v>
      </c>
      <c r="D57" s="2"/>
      <c r="E57" s="4"/>
    </row>
    <row r="58" spans="1:5" x14ac:dyDescent="0.2">
      <c r="A58" s="6" t="s">
        <v>49</v>
      </c>
      <c r="B58" s="2">
        <f>E54</f>
        <v>7.4135446000000004E-3</v>
      </c>
      <c r="C58" s="2">
        <f>E55</f>
        <v>0.2337935425056</v>
      </c>
      <c r="D58" s="165" t="s">
        <v>73</v>
      </c>
      <c r="E58" s="4"/>
    </row>
    <row r="59" spans="1:5" x14ac:dyDescent="0.2">
      <c r="A59" s="6" t="s">
        <v>50</v>
      </c>
      <c r="B59" s="2">
        <f>E51</f>
        <v>5.9786650000000011E-5</v>
      </c>
      <c r="C59" s="2">
        <f>E52</f>
        <v>1.8854317944000001E-3</v>
      </c>
      <c r="D59" s="166"/>
      <c r="E59" s="4"/>
    </row>
    <row r="60" spans="1:5" x14ac:dyDescent="0.2">
      <c r="A60" s="6" t="s">
        <v>74</v>
      </c>
      <c r="B60" s="2">
        <f>E48</f>
        <v>1.366552E-4</v>
      </c>
      <c r="C60" s="2">
        <f>E49</f>
        <v>4.3095583872000002E-3</v>
      </c>
      <c r="D60" s="166"/>
      <c r="E60" s="4"/>
    </row>
    <row r="61" spans="1:5" ht="12.75" x14ac:dyDescent="0.2">
      <c r="A61" s="6" t="s">
        <v>75</v>
      </c>
      <c r="B61" s="2">
        <f>E42</f>
        <v>9.2935785139999978E-4</v>
      </c>
      <c r="C61" s="2">
        <f>E43</f>
        <v>2.9308229201750389E-2</v>
      </c>
      <c r="D61" s="166"/>
      <c r="E61" s="4"/>
    </row>
    <row r="62" spans="1:5" ht="12.75" x14ac:dyDescent="0.2">
      <c r="A62" s="6" t="s">
        <v>76</v>
      </c>
      <c r="B62" s="2">
        <f>E45</f>
        <v>1.6056986000000001E-6</v>
      </c>
      <c r="C62" s="2">
        <f>E46</f>
        <v>5.06373110496E-5</v>
      </c>
      <c r="D62" s="167"/>
      <c r="E62" s="4"/>
    </row>
    <row r="64" spans="1:5" x14ac:dyDescent="0.2">
      <c r="A64" s="1" t="s">
        <v>52</v>
      </c>
      <c r="B64" s="2"/>
      <c r="C64" s="2"/>
      <c r="D64" s="2"/>
      <c r="E64" s="4"/>
    </row>
    <row r="65" spans="1:5" x14ac:dyDescent="0.2">
      <c r="A65" s="2" t="s">
        <v>54</v>
      </c>
      <c r="B65" s="2"/>
      <c r="C65" s="2"/>
      <c r="D65" s="2"/>
      <c r="E65" s="4" t="s">
        <v>55</v>
      </c>
    </row>
    <row r="66" spans="1:5" x14ac:dyDescent="0.2">
      <c r="A66" s="2" t="s">
        <v>56</v>
      </c>
      <c r="B66" s="2"/>
      <c r="C66" s="171" t="s">
        <v>77</v>
      </c>
      <c r="D66" s="172"/>
      <c r="E66" s="173"/>
    </row>
    <row r="67" spans="1:5" x14ac:dyDescent="0.2">
      <c r="A67" s="2" t="s">
        <v>58</v>
      </c>
      <c r="B67" s="2"/>
      <c r="C67" s="2"/>
      <c r="D67" s="2"/>
      <c r="E67" s="4">
        <v>8760</v>
      </c>
    </row>
    <row r="68" spans="1:5" x14ac:dyDescent="0.2">
      <c r="A68" s="2" t="s">
        <v>59</v>
      </c>
      <c r="B68" s="2"/>
      <c r="C68" s="2"/>
      <c r="D68" s="2"/>
      <c r="E68" s="10">
        <v>10</v>
      </c>
    </row>
    <row r="69" spans="1:5" x14ac:dyDescent="0.2">
      <c r="A69" s="2" t="s">
        <v>60</v>
      </c>
      <c r="B69" s="2"/>
      <c r="C69" s="2"/>
      <c r="D69" s="2"/>
      <c r="E69" s="4">
        <v>7.2000000000000005E-4</v>
      </c>
    </row>
    <row r="70" spans="1:5" x14ac:dyDescent="0.2">
      <c r="A70" s="2" t="s">
        <v>61</v>
      </c>
      <c r="B70" s="2"/>
      <c r="C70" s="2"/>
      <c r="D70" s="2"/>
      <c r="E70" s="4">
        <v>0.03</v>
      </c>
    </row>
    <row r="71" spans="1:5" x14ac:dyDescent="0.2">
      <c r="A71" s="2" t="s">
        <v>62</v>
      </c>
      <c r="B71" s="2"/>
      <c r="C71" s="2"/>
      <c r="D71" s="2"/>
      <c r="E71" s="4">
        <f xml:space="preserve"> E69 * E68 * E70</f>
        <v>2.1600000000000002E-4</v>
      </c>
    </row>
    <row r="72" spans="1:5" x14ac:dyDescent="0.2">
      <c r="A72" s="2" t="s">
        <v>63</v>
      </c>
      <c r="B72" s="2"/>
      <c r="C72" s="2"/>
      <c r="D72" s="2"/>
      <c r="E72" s="4">
        <f xml:space="preserve"> E71 / 3.6</f>
        <v>6.0000000000000002E-5</v>
      </c>
    </row>
    <row r="73" spans="1:5" x14ac:dyDescent="0.2">
      <c r="A73" s="2" t="s">
        <v>64</v>
      </c>
      <c r="B73" s="2"/>
      <c r="C73" s="2"/>
      <c r="D73" s="2"/>
      <c r="E73" s="4">
        <f xml:space="preserve"> (E71* E67) / 1000</f>
        <v>1.8921600000000002E-3</v>
      </c>
    </row>
    <row r="74" spans="1:5" x14ac:dyDescent="0.2">
      <c r="A74" s="2" t="s">
        <v>65</v>
      </c>
      <c r="B74" s="2"/>
      <c r="C74" s="2"/>
      <c r="D74" s="2"/>
      <c r="E74" s="4">
        <v>10.881199999999996</v>
      </c>
    </row>
    <row r="75" spans="1:5" x14ac:dyDescent="0.2">
      <c r="A75" s="2" t="s">
        <v>66</v>
      </c>
      <c r="B75" s="2"/>
      <c r="C75" s="2"/>
      <c r="D75" s="2"/>
      <c r="E75" s="4">
        <f xml:space="preserve"> E74 * E72 / 100</f>
        <v>6.5287199999999979E-6</v>
      </c>
    </row>
    <row r="76" spans="1:5" x14ac:dyDescent="0.2">
      <c r="A76" s="2" t="s">
        <v>67</v>
      </c>
      <c r="B76" s="2"/>
      <c r="C76" s="2"/>
      <c r="D76" s="2"/>
      <c r="E76" s="4">
        <f xml:space="preserve"> E74 * E73 / 100</f>
        <v>2.0588971391999995E-4</v>
      </c>
    </row>
    <row r="77" spans="1:5" x14ac:dyDescent="0.2">
      <c r="A77" s="2" t="s">
        <v>68</v>
      </c>
      <c r="B77" s="2"/>
      <c r="C77" s="2"/>
      <c r="D77" s="2"/>
      <c r="E77" s="4">
        <v>1.8800000000000001E-2</v>
      </c>
    </row>
    <row r="78" spans="1:5" x14ac:dyDescent="0.2">
      <c r="A78" s="2" t="s">
        <v>66</v>
      </c>
      <c r="B78" s="2"/>
      <c r="C78" s="2"/>
      <c r="D78" s="2"/>
      <c r="E78" s="4">
        <f xml:space="preserve"> E77 * E72 / 100</f>
        <v>1.1280000000000001E-8</v>
      </c>
    </row>
    <row r="79" spans="1:5" x14ac:dyDescent="0.2">
      <c r="A79" s="2" t="s">
        <v>67</v>
      </c>
      <c r="B79" s="2"/>
      <c r="C79" s="2"/>
      <c r="D79" s="2"/>
      <c r="E79" s="4">
        <f xml:space="preserve"> E77 * E73 / 100</f>
        <v>3.557260800000001E-7</v>
      </c>
    </row>
    <row r="80" spans="1:5" x14ac:dyDescent="0.2">
      <c r="A80" s="2" t="s">
        <v>69</v>
      </c>
      <c r="B80" s="2"/>
      <c r="C80" s="2"/>
      <c r="D80" s="2"/>
      <c r="E80" s="4">
        <v>1.6</v>
      </c>
    </row>
    <row r="81" spans="1:5" x14ac:dyDescent="0.2">
      <c r="A81" s="2" t="s">
        <v>66</v>
      </c>
      <c r="B81" s="2"/>
      <c r="C81" s="2"/>
      <c r="D81" s="2"/>
      <c r="E81" s="4">
        <f xml:space="preserve"> E80 * E72 / 100</f>
        <v>9.6000000000000013E-7</v>
      </c>
    </row>
    <row r="82" spans="1:5" x14ac:dyDescent="0.2">
      <c r="A82" s="2" t="s">
        <v>67</v>
      </c>
      <c r="B82" s="2"/>
      <c r="C82" s="2"/>
      <c r="D82" s="2"/>
      <c r="E82" s="4">
        <f xml:space="preserve"> E80 * E73 / 100</f>
        <v>3.0274560000000004E-5</v>
      </c>
    </row>
    <row r="83" spans="1:5" x14ac:dyDescent="0.2">
      <c r="A83" s="2" t="s">
        <v>70</v>
      </c>
      <c r="B83" s="2"/>
      <c r="C83" s="2"/>
      <c r="D83" s="2"/>
      <c r="E83" s="4">
        <v>0.70000000000000007</v>
      </c>
    </row>
    <row r="84" spans="1:5" x14ac:dyDescent="0.2">
      <c r="A84" s="2" t="s">
        <v>66</v>
      </c>
      <c r="B84" s="2"/>
      <c r="C84" s="2"/>
      <c r="D84" s="2"/>
      <c r="E84" s="4">
        <f xml:space="preserve"> E83 * E72 / 100</f>
        <v>4.2000000000000006E-7</v>
      </c>
    </row>
    <row r="85" spans="1:5" x14ac:dyDescent="0.2">
      <c r="A85" s="2" t="s">
        <v>67</v>
      </c>
      <c r="B85" s="2"/>
      <c r="C85" s="2"/>
      <c r="D85" s="2"/>
      <c r="E85" s="4">
        <f xml:space="preserve"> E83 * E73 / 100</f>
        <v>1.3245120000000001E-5</v>
      </c>
    </row>
    <row r="86" spans="1:5" x14ac:dyDescent="0.2">
      <c r="A86" s="2" t="s">
        <v>71</v>
      </c>
      <c r="B86" s="2"/>
      <c r="C86" s="2"/>
      <c r="D86" s="2"/>
      <c r="E86" s="4">
        <v>86.8</v>
      </c>
    </row>
    <row r="87" spans="1:5" x14ac:dyDescent="0.2">
      <c r="A87" s="2" t="s">
        <v>66</v>
      </c>
      <c r="B87" s="2"/>
      <c r="C87" s="2"/>
      <c r="D87" s="2"/>
      <c r="E87" s="4">
        <f xml:space="preserve"> E86 * E72 / 100</f>
        <v>5.2080000000000003E-5</v>
      </c>
    </row>
    <row r="88" spans="1:5" x14ac:dyDescent="0.2">
      <c r="A88" s="2" t="s">
        <v>67</v>
      </c>
      <c r="B88" s="2"/>
      <c r="C88" s="2"/>
      <c r="D88" s="2"/>
      <c r="E88" s="4">
        <f xml:space="preserve"> E86 *E73 / 100</f>
        <v>1.6423948800000001E-3</v>
      </c>
    </row>
    <row r="89" spans="1:5" x14ac:dyDescent="0.2">
      <c r="A89" s="9"/>
      <c r="B89" s="9"/>
      <c r="C89" s="9"/>
      <c r="D89" s="9"/>
    </row>
    <row r="90" spans="1:5" x14ac:dyDescent="0.2">
      <c r="A90" s="5" t="s">
        <v>72</v>
      </c>
      <c r="B90" s="5" t="s">
        <v>47</v>
      </c>
      <c r="C90" s="5" t="s">
        <v>48</v>
      </c>
    </row>
    <row r="91" spans="1:5" x14ac:dyDescent="0.2">
      <c r="A91" s="6" t="s">
        <v>49</v>
      </c>
      <c r="B91" s="2">
        <f>E87</f>
        <v>5.2080000000000003E-5</v>
      </c>
      <c r="C91" s="2">
        <f>E88</f>
        <v>1.6423948800000001E-3</v>
      </c>
      <c r="D91" s="165" t="s">
        <v>78</v>
      </c>
      <c r="E91" s="4"/>
    </row>
    <row r="92" spans="1:5" x14ac:dyDescent="0.2">
      <c r="A92" s="6" t="s">
        <v>50</v>
      </c>
      <c r="B92" s="2">
        <f>E84</f>
        <v>4.2000000000000006E-7</v>
      </c>
      <c r="C92" s="2">
        <f>E85</f>
        <v>1.3245120000000001E-5</v>
      </c>
      <c r="D92" s="166"/>
      <c r="E92" s="4"/>
    </row>
    <row r="93" spans="1:5" x14ac:dyDescent="0.2">
      <c r="A93" s="6" t="s">
        <v>74</v>
      </c>
      <c r="B93" s="2">
        <f>E81</f>
        <v>9.6000000000000013E-7</v>
      </c>
      <c r="C93" s="2">
        <f>E82</f>
        <v>3.0274560000000004E-5</v>
      </c>
      <c r="D93" s="166"/>
      <c r="E93" s="4"/>
    </row>
    <row r="94" spans="1:5" ht="12.75" x14ac:dyDescent="0.2">
      <c r="A94" s="6" t="s">
        <v>75</v>
      </c>
      <c r="B94" s="2">
        <f>E75</f>
        <v>6.5287199999999979E-6</v>
      </c>
      <c r="C94" s="2">
        <f>E76</f>
        <v>2.0588971391999995E-4</v>
      </c>
      <c r="D94" s="166"/>
      <c r="E94" s="4"/>
    </row>
    <row r="95" spans="1:5" ht="12.75" x14ac:dyDescent="0.2">
      <c r="A95" s="6" t="s">
        <v>76</v>
      </c>
      <c r="B95" s="2">
        <f>E78</f>
        <v>1.1280000000000001E-8</v>
      </c>
      <c r="C95" s="2">
        <f>E79</f>
        <v>3.557260800000001E-7</v>
      </c>
      <c r="D95" s="167"/>
      <c r="E95" s="4"/>
    </row>
    <row r="96" spans="1:5" x14ac:dyDescent="0.2">
      <c r="A96" s="5" t="s">
        <v>72</v>
      </c>
      <c r="B96" s="5" t="s">
        <v>47</v>
      </c>
      <c r="C96" s="5" t="s">
        <v>48</v>
      </c>
    </row>
    <row r="97" spans="1:5" x14ac:dyDescent="0.2">
      <c r="A97" s="6" t="s">
        <v>49</v>
      </c>
      <c r="B97" s="2">
        <f t="shared" ref="B97:C100" si="0">B91+B58</f>
        <v>7.4656246000000008E-3</v>
      </c>
      <c r="C97" s="2">
        <f t="shared" si="0"/>
        <v>0.23543593738560001</v>
      </c>
      <c r="D97" s="168" t="s">
        <v>79</v>
      </c>
      <c r="E97" s="4"/>
    </row>
    <row r="98" spans="1:5" x14ac:dyDescent="0.2">
      <c r="A98" s="6" t="s">
        <v>50</v>
      </c>
      <c r="B98" s="2">
        <f t="shared" si="0"/>
        <v>6.0206650000000011E-5</v>
      </c>
      <c r="C98" s="2">
        <f t="shared" si="0"/>
        <v>1.8986769144000001E-3</v>
      </c>
      <c r="D98" s="168"/>
      <c r="E98" s="4"/>
    </row>
    <row r="99" spans="1:5" x14ac:dyDescent="0.2">
      <c r="A99" s="6" t="s">
        <v>74</v>
      </c>
      <c r="B99" s="2">
        <f t="shared" si="0"/>
        <v>1.3761519999999999E-4</v>
      </c>
      <c r="C99" s="2">
        <f t="shared" si="0"/>
        <v>4.3398329471999999E-3</v>
      </c>
      <c r="D99" s="168"/>
      <c r="E99" s="4"/>
    </row>
    <row r="100" spans="1:5" ht="12.75" x14ac:dyDescent="0.2">
      <c r="A100" s="6" t="s">
        <v>75</v>
      </c>
      <c r="B100" s="2">
        <f t="shared" si="0"/>
        <v>9.3588657139999972E-4</v>
      </c>
      <c r="C100" s="2">
        <f t="shared" si="0"/>
        <v>2.9514118915670389E-2</v>
      </c>
      <c r="D100" s="168"/>
      <c r="E100" s="4"/>
    </row>
    <row r="101" spans="1:5" ht="14.25" customHeight="1" x14ac:dyDescent="0.2">
      <c r="A101" s="6" t="s">
        <v>76</v>
      </c>
      <c r="B101" s="2">
        <f>B95+B62</f>
        <v>1.6169786000000002E-6</v>
      </c>
      <c r="C101" s="2">
        <f>C95+C62</f>
        <v>5.0993037129599997E-5</v>
      </c>
      <c r="D101" s="168"/>
      <c r="E101" s="4"/>
    </row>
    <row r="102" spans="1:5" ht="14.25" customHeight="1" x14ac:dyDescent="0.2">
      <c r="A102" s="39"/>
      <c r="B102" s="9"/>
      <c r="C102" s="9">
        <f>SUM(C97:C101)</f>
        <v>0.27123955919999998</v>
      </c>
      <c r="D102" s="40"/>
    </row>
    <row r="106" spans="1:5" x14ac:dyDescent="0.2">
      <c r="C106" s="8" t="s">
        <v>208</v>
      </c>
      <c r="E106" s="70">
        <f>SUM(C102,G28,J28,M28,O28)</f>
        <v>6.9457418402545015</v>
      </c>
    </row>
  </sheetData>
  <mergeCells count="84">
    <mergeCell ref="A22:B22"/>
    <mergeCell ref="C22:C23"/>
    <mergeCell ref="D22:D23"/>
    <mergeCell ref="E17:G17"/>
    <mergeCell ref="H17:J17"/>
    <mergeCell ref="K17:M17"/>
    <mergeCell ref="A16:D16"/>
    <mergeCell ref="E16:G16"/>
    <mergeCell ref="H16:J16"/>
    <mergeCell ref="K16:M16"/>
    <mergeCell ref="D91:D95"/>
    <mergeCell ref="D97:D101"/>
    <mergeCell ref="A30:E30"/>
    <mergeCell ref="D33:E33"/>
    <mergeCell ref="D58:D62"/>
    <mergeCell ref="C66:E66"/>
    <mergeCell ref="E15:G15"/>
    <mergeCell ref="H15:J15"/>
    <mergeCell ref="K15:M15"/>
    <mergeCell ref="A14:D14"/>
    <mergeCell ref="E14:G14"/>
    <mergeCell ref="H14:J14"/>
    <mergeCell ref="K14:M14"/>
    <mergeCell ref="A15:D15"/>
    <mergeCell ref="H13:J13"/>
    <mergeCell ref="K13:M13"/>
    <mergeCell ref="A12:D12"/>
    <mergeCell ref="E12:G12"/>
    <mergeCell ref="H12:J12"/>
    <mergeCell ref="K12:M12"/>
    <mergeCell ref="A13:D13"/>
    <mergeCell ref="E13:G13"/>
    <mergeCell ref="H11:J11"/>
    <mergeCell ref="K11:M11"/>
    <mergeCell ref="A10:D10"/>
    <mergeCell ref="E10:G10"/>
    <mergeCell ref="H10:J10"/>
    <mergeCell ref="K10:M10"/>
    <mergeCell ref="A11:D11"/>
    <mergeCell ref="E11:G11"/>
    <mergeCell ref="H9:J9"/>
    <mergeCell ref="K9:M9"/>
    <mergeCell ref="A8:D8"/>
    <mergeCell ref="E8:G8"/>
    <mergeCell ref="H8:J8"/>
    <mergeCell ref="K8:M8"/>
    <mergeCell ref="A9:D9"/>
    <mergeCell ref="E9:G9"/>
    <mergeCell ref="K4:M4"/>
    <mergeCell ref="A7:D7"/>
    <mergeCell ref="E7:G7"/>
    <mergeCell ref="H7:J7"/>
    <mergeCell ref="K7:M7"/>
    <mergeCell ref="A6:D6"/>
    <mergeCell ref="E6:G6"/>
    <mergeCell ref="H6:J6"/>
    <mergeCell ref="K6:M6"/>
    <mergeCell ref="A3:D3"/>
    <mergeCell ref="E3:G3"/>
    <mergeCell ref="A5:D5"/>
    <mergeCell ref="E5:G5"/>
    <mergeCell ref="A4:D4"/>
    <mergeCell ref="E4:G4"/>
    <mergeCell ref="N17:O17"/>
    <mergeCell ref="H2:J2"/>
    <mergeCell ref="N3:O3"/>
    <mergeCell ref="N4:O4"/>
    <mergeCell ref="N5:O5"/>
    <mergeCell ref="N6:O6"/>
    <mergeCell ref="N7:O7"/>
    <mergeCell ref="N8:O8"/>
    <mergeCell ref="N9:O9"/>
    <mergeCell ref="N10:O10"/>
    <mergeCell ref="N11:O11"/>
    <mergeCell ref="H3:J3"/>
    <mergeCell ref="K3:M3"/>
    <mergeCell ref="H5:J5"/>
    <mergeCell ref="K5:M5"/>
    <mergeCell ref="H4:J4"/>
    <mergeCell ref="N12:O12"/>
    <mergeCell ref="N13:O13"/>
    <mergeCell ref="N14:O14"/>
    <mergeCell ref="N15:O15"/>
    <mergeCell ref="N16:O16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O107"/>
  <sheetViews>
    <sheetView topLeftCell="A34" zoomScale="130" zoomScaleNormal="130" workbookViewId="0">
      <selection activeCell="E69" sqref="E69"/>
    </sheetView>
  </sheetViews>
  <sheetFormatPr defaultRowHeight="15" x14ac:dyDescent="0.25"/>
  <cols>
    <col min="1" max="1" width="15" customWidth="1"/>
    <col min="2" max="2" width="9.28515625" customWidth="1"/>
    <col min="3" max="3" width="16.140625" customWidth="1"/>
    <col min="4" max="4" width="17.7109375" customWidth="1"/>
    <col min="5" max="5" width="18.28515625" customWidth="1"/>
    <col min="6" max="6" width="11.5703125" customWidth="1"/>
    <col min="7" max="7" width="11.42578125" customWidth="1"/>
    <col min="8" max="8" width="12" customWidth="1"/>
    <col min="9" max="9" width="11" customWidth="1"/>
    <col min="10" max="10" width="13" customWidth="1"/>
    <col min="11" max="11" width="11.85546875" customWidth="1"/>
    <col min="12" max="12" width="10.85546875" customWidth="1"/>
    <col min="13" max="13" width="11.42578125" customWidth="1"/>
    <col min="14" max="14" width="11.85546875" customWidth="1"/>
    <col min="15" max="15" width="14.28515625" customWidth="1"/>
  </cols>
  <sheetData>
    <row r="1" spans="1:15" s="25" customFormat="1" ht="21" customHeight="1" x14ac:dyDescent="0.25">
      <c r="A1" s="25" t="str">
        <f>Выборка!B5</f>
        <v xml:space="preserve">АГРС Акколь </v>
      </c>
    </row>
    <row r="2" spans="1:15" ht="30.75" customHeight="1" x14ac:dyDescent="0.25">
      <c r="A2" s="180" t="s">
        <v>143</v>
      </c>
      <c r="B2" s="181"/>
      <c r="C2" s="181"/>
      <c r="D2" s="182"/>
      <c r="E2" s="179" t="str">
        <f>Параметры!F27</f>
        <v>2225</v>
      </c>
      <c r="F2" s="160"/>
      <c r="G2" s="161"/>
      <c r="H2" s="179" t="str">
        <f>Параметры!F31</f>
        <v>2226</v>
      </c>
      <c r="I2" s="160"/>
      <c r="J2" s="161"/>
      <c r="K2" s="179" t="str">
        <f>Параметры!F35</f>
        <v>2227</v>
      </c>
      <c r="L2" s="160"/>
      <c r="M2" s="161"/>
      <c r="N2" s="142" t="str">
        <f>Параметры!F39</f>
        <v>2228</v>
      </c>
      <c r="O2" s="143"/>
    </row>
    <row r="3" spans="1:15" s="13" customFormat="1" ht="15.75" customHeight="1" x14ac:dyDescent="0.25">
      <c r="A3" s="156" t="s">
        <v>144</v>
      </c>
      <c r="B3" s="157"/>
      <c r="C3" s="157"/>
      <c r="D3" s="158"/>
      <c r="E3" s="150">
        <v>3</v>
      </c>
      <c r="F3" s="151"/>
      <c r="G3" s="152"/>
      <c r="H3" s="150">
        <v>4</v>
      </c>
      <c r="I3" s="151"/>
      <c r="J3" s="152"/>
      <c r="K3" s="150">
        <v>3</v>
      </c>
      <c r="L3" s="151"/>
      <c r="M3" s="152"/>
      <c r="N3" s="144">
        <v>2</v>
      </c>
      <c r="O3" s="144"/>
    </row>
    <row r="4" spans="1:15" s="13" customFormat="1" ht="15" customHeight="1" x14ac:dyDescent="0.25">
      <c r="A4" s="156" t="s">
        <v>145</v>
      </c>
      <c r="B4" s="157"/>
      <c r="C4" s="157"/>
      <c r="D4" s="158"/>
      <c r="E4" s="147">
        <v>1</v>
      </c>
      <c r="F4" s="148"/>
      <c r="G4" s="149"/>
      <c r="H4" s="147">
        <v>1</v>
      </c>
      <c r="I4" s="148"/>
      <c r="J4" s="149"/>
      <c r="K4" s="147">
        <v>1</v>
      </c>
      <c r="L4" s="148"/>
      <c r="M4" s="149"/>
      <c r="N4" s="145">
        <v>1</v>
      </c>
      <c r="O4" s="145"/>
    </row>
    <row r="5" spans="1:15" s="13" customFormat="1" ht="15" customHeight="1" x14ac:dyDescent="0.25">
      <c r="A5" s="156" t="s">
        <v>146</v>
      </c>
      <c r="B5" s="157"/>
      <c r="C5" s="157"/>
      <c r="D5" s="158"/>
      <c r="E5" s="159">
        <v>10</v>
      </c>
      <c r="F5" s="160"/>
      <c r="G5" s="161"/>
      <c r="H5" s="159">
        <v>10</v>
      </c>
      <c r="I5" s="160"/>
      <c r="J5" s="161"/>
      <c r="K5" s="159">
        <v>10</v>
      </c>
      <c r="L5" s="160"/>
      <c r="M5" s="161"/>
      <c r="N5" s="143">
        <v>10</v>
      </c>
      <c r="O5" s="143"/>
    </row>
    <row r="6" spans="1:15" s="13" customFormat="1" ht="13.5" customHeight="1" x14ac:dyDescent="0.25">
      <c r="A6" s="156" t="s">
        <v>147</v>
      </c>
      <c r="B6" s="157"/>
      <c r="C6" s="157"/>
      <c r="D6" s="158"/>
      <c r="E6" s="150">
        <v>60</v>
      </c>
      <c r="F6" s="151"/>
      <c r="G6" s="152"/>
      <c r="H6" s="150">
        <v>10</v>
      </c>
      <c r="I6" s="151"/>
      <c r="J6" s="152"/>
      <c r="K6" s="150">
        <v>10</v>
      </c>
      <c r="L6" s="151"/>
      <c r="M6" s="152"/>
      <c r="N6" s="144">
        <v>120</v>
      </c>
      <c r="O6" s="144"/>
    </row>
    <row r="7" spans="1:15" s="13" customFormat="1" ht="13.5" customHeight="1" x14ac:dyDescent="0.25">
      <c r="A7" s="156" t="s">
        <v>148</v>
      </c>
      <c r="B7" s="157"/>
      <c r="C7" s="157"/>
      <c r="D7" s="158"/>
      <c r="E7" s="159">
        <v>0.76580000000000004</v>
      </c>
      <c r="F7" s="160"/>
      <c r="G7" s="161"/>
      <c r="H7" s="159">
        <v>0.76580000000000004</v>
      </c>
      <c r="I7" s="160"/>
      <c r="J7" s="161"/>
      <c r="K7" s="159">
        <v>0.76580000000000004</v>
      </c>
      <c r="L7" s="160"/>
      <c r="M7" s="161"/>
      <c r="N7" s="143">
        <v>0.76580000000000004</v>
      </c>
      <c r="O7" s="143"/>
    </row>
    <row r="8" spans="1:15" s="13" customFormat="1" ht="12.75" customHeight="1" x14ac:dyDescent="0.25">
      <c r="A8" s="156" t="s">
        <v>149</v>
      </c>
      <c r="B8" s="157"/>
      <c r="C8" s="157"/>
      <c r="D8" s="158"/>
      <c r="E8" s="159">
        <f>((3.14*(E13^2))/4)*E5</f>
        <v>7.8500000000000014E-2</v>
      </c>
      <c r="F8" s="160"/>
      <c r="G8" s="161"/>
      <c r="H8" s="159">
        <f>((3.14*(H13^2))/4)*H5</f>
        <v>7.8500000000000014E-2</v>
      </c>
      <c r="I8" s="160"/>
      <c r="J8" s="161"/>
      <c r="K8" s="159">
        <f>((3.14*(K13^2))/4)*K5</f>
        <v>7.8500000000000014E-2</v>
      </c>
      <c r="L8" s="160"/>
      <c r="M8" s="161"/>
      <c r="N8" s="143">
        <f>((3.14*(N13^2))/4)*N5</f>
        <v>7.8500000000000014E-2</v>
      </c>
      <c r="O8" s="143"/>
    </row>
    <row r="9" spans="1:15" s="13" customFormat="1" ht="14.25" customHeight="1" x14ac:dyDescent="0.25">
      <c r="A9" s="162" t="s">
        <v>150</v>
      </c>
      <c r="B9" s="163"/>
      <c r="C9" s="163"/>
      <c r="D9" s="164"/>
      <c r="E9" s="136">
        <v>0.1</v>
      </c>
      <c r="F9" s="138"/>
      <c r="G9" s="137"/>
      <c r="H9" s="136">
        <v>0.1</v>
      </c>
      <c r="I9" s="138"/>
      <c r="J9" s="137"/>
      <c r="K9" s="136">
        <v>0.1</v>
      </c>
      <c r="L9" s="138"/>
      <c r="M9" s="137"/>
      <c r="N9" s="146">
        <v>0.1</v>
      </c>
      <c r="O9" s="146"/>
    </row>
    <row r="10" spans="1:15" s="13" customFormat="1" ht="11.25" x14ac:dyDescent="0.25">
      <c r="A10" s="162" t="s">
        <v>151</v>
      </c>
      <c r="B10" s="163"/>
      <c r="C10" s="163"/>
      <c r="D10" s="164"/>
      <c r="E10" s="136">
        <v>0.6</v>
      </c>
      <c r="F10" s="138"/>
      <c r="G10" s="137"/>
      <c r="H10" s="136">
        <v>0.6</v>
      </c>
      <c r="I10" s="138"/>
      <c r="J10" s="137"/>
      <c r="K10" s="136">
        <v>0.6</v>
      </c>
      <c r="L10" s="138"/>
      <c r="M10" s="137"/>
      <c r="N10" s="136">
        <v>0.6</v>
      </c>
      <c r="O10" s="137"/>
    </row>
    <row r="11" spans="1:15" s="13" customFormat="1" ht="11.25" x14ac:dyDescent="0.25">
      <c r="A11" s="162" t="s">
        <v>152</v>
      </c>
      <c r="B11" s="163"/>
      <c r="C11" s="163"/>
      <c r="D11" s="164"/>
      <c r="E11" s="136">
        <v>10</v>
      </c>
      <c r="F11" s="138"/>
      <c r="G11" s="137"/>
      <c r="H11" s="136">
        <v>10</v>
      </c>
      <c r="I11" s="138"/>
      <c r="J11" s="137"/>
      <c r="K11" s="136">
        <v>10</v>
      </c>
      <c r="L11" s="138"/>
      <c r="M11" s="137"/>
      <c r="N11" s="136">
        <v>10</v>
      </c>
      <c r="O11" s="137"/>
    </row>
    <row r="12" spans="1:15" s="13" customFormat="1" ht="11.25" x14ac:dyDescent="0.25">
      <c r="A12" s="162" t="s">
        <v>153</v>
      </c>
      <c r="B12" s="163"/>
      <c r="C12" s="163"/>
      <c r="D12" s="164"/>
      <c r="E12" s="136">
        <v>20</v>
      </c>
      <c r="F12" s="138"/>
      <c r="G12" s="137"/>
      <c r="H12" s="136">
        <v>20</v>
      </c>
      <c r="I12" s="138"/>
      <c r="J12" s="137"/>
      <c r="K12" s="136">
        <v>20</v>
      </c>
      <c r="L12" s="138"/>
      <c r="M12" s="137"/>
      <c r="N12" s="136">
        <v>20</v>
      </c>
      <c r="O12" s="137"/>
    </row>
    <row r="13" spans="1:15" s="13" customFormat="1" ht="11.25" x14ac:dyDescent="0.25">
      <c r="A13" s="162" t="s">
        <v>154</v>
      </c>
      <c r="B13" s="163"/>
      <c r="C13" s="163"/>
      <c r="D13" s="164"/>
      <c r="E13" s="136">
        <v>0.1</v>
      </c>
      <c r="F13" s="138"/>
      <c r="G13" s="137"/>
      <c r="H13" s="136">
        <v>0.1</v>
      </c>
      <c r="I13" s="138"/>
      <c r="J13" s="137"/>
      <c r="K13" s="136">
        <v>0.1</v>
      </c>
      <c r="L13" s="138"/>
      <c r="M13" s="137"/>
      <c r="N13" s="136">
        <v>0.1</v>
      </c>
      <c r="O13" s="137"/>
    </row>
    <row r="14" spans="1:15" s="13" customFormat="1" ht="11.25" x14ac:dyDescent="0.25">
      <c r="A14" s="162" t="s">
        <v>155</v>
      </c>
      <c r="B14" s="163"/>
      <c r="C14" s="163"/>
      <c r="D14" s="164"/>
      <c r="E14" s="136">
        <v>0.03</v>
      </c>
      <c r="F14" s="138"/>
      <c r="G14" s="137"/>
      <c r="H14" s="136">
        <v>0.03</v>
      </c>
      <c r="I14" s="138"/>
      <c r="J14" s="137"/>
      <c r="K14" s="136">
        <v>0.03</v>
      </c>
      <c r="L14" s="138"/>
      <c r="M14" s="137"/>
      <c r="N14" s="136">
        <v>0.03</v>
      </c>
      <c r="O14" s="137"/>
    </row>
    <row r="15" spans="1:15" s="13" customFormat="1" ht="11.25" x14ac:dyDescent="0.25">
      <c r="A15" s="156" t="s">
        <v>156</v>
      </c>
      <c r="B15" s="157"/>
      <c r="C15" s="157"/>
      <c r="D15" s="158"/>
      <c r="E15" s="136">
        <v>0.75</v>
      </c>
      <c r="F15" s="138"/>
      <c r="G15" s="137"/>
      <c r="H15" s="136">
        <v>0.75</v>
      </c>
      <c r="I15" s="138"/>
      <c r="J15" s="137"/>
      <c r="K15" s="136">
        <v>0.75</v>
      </c>
      <c r="L15" s="138"/>
      <c r="M15" s="137"/>
      <c r="N15" s="136">
        <v>0.75</v>
      </c>
      <c r="O15" s="137"/>
    </row>
    <row r="16" spans="1:15" s="13" customFormat="1" ht="15" customHeight="1" x14ac:dyDescent="0.25">
      <c r="A16" s="14"/>
      <c r="C16" s="15" t="s">
        <v>157</v>
      </c>
      <c r="D16" s="15" t="s">
        <v>158</v>
      </c>
      <c r="E16" s="136">
        <f>SQRT(E15*(287/(E7/1.2044))*(E11))*3.14*E14*E14/4*E10*293.15*E6/(0.1013*E11*E15)</f>
        <v>570.99608323265363</v>
      </c>
      <c r="F16" s="138"/>
      <c r="G16" s="137"/>
      <c r="H16" s="136">
        <f t="shared" ref="H16" si="0">SQRT(H15*(287/(H7/1.2044))*(H11))*3.14*H14*H14/4*H10*293.15*H6/(0.1013*H11*H15)</f>
        <v>95.166013872108934</v>
      </c>
      <c r="I16" s="138"/>
      <c r="J16" s="137"/>
      <c r="K16" s="136">
        <f t="shared" ref="K16" si="1">SQRT(K15*(287/(K7/1.2044))*(K11))*3.14*K14*K14/4*K10*293.15*K6/(0.1013*K11*K15)</f>
        <v>95.166013872108934</v>
      </c>
      <c r="L16" s="138"/>
      <c r="M16" s="137"/>
      <c r="N16" s="136">
        <f>SQRT(N15*(287/(N7/1.2044))*(N11))*3.14*N14*N14/4*N10*293.15*N6/(0.1013*N11*N15)</f>
        <v>1141.9921664653073</v>
      </c>
      <c r="O16" s="138"/>
    </row>
    <row r="17" spans="1:15" s="13" customFormat="1" ht="11.25" x14ac:dyDescent="0.25">
      <c r="A17" s="14"/>
      <c r="H17" s="16"/>
      <c r="I17" s="16"/>
      <c r="J17" s="17"/>
      <c r="K17" s="16"/>
      <c r="L17" s="16"/>
      <c r="M17" s="17"/>
      <c r="N17" s="27"/>
      <c r="O17" s="27"/>
    </row>
    <row r="18" spans="1:15" s="13" customFormat="1" ht="11.25" x14ac:dyDescent="0.25">
      <c r="A18" s="14"/>
      <c r="H18" s="16"/>
      <c r="I18" s="16"/>
      <c r="J18" s="17"/>
      <c r="K18" s="16"/>
      <c r="L18" s="16"/>
      <c r="M18" s="17"/>
      <c r="N18" s="27"/>
      <c r="O18" s="27"/>
    </row>
    <row r="19" spans="1:15" s="13" customFormat="1" ht="11.25" x14ac:dyDescent="0.25">
      <c r="A19" s="14"/>
      <c r="H19" s="16"/>
      <c r="I19" s="16"/>
      <c r="J19" s="17"/>
      <c r="K19" s="16"/>
      <c r="L19" s="16"/>
      <c r="M19" s="17"/>
      <c r="N19" s="27"/>
      <c r="O19" s="27"/>
    </row>
    <row r="20" spans="1:15" s="13" customFormat="1" ht="11.25" x14ac:dyDescent="0.25">
      <c r="A20" s="14"/>
      <c r="H20" s="16"/>
      <c r="I20" s="16"/>
      <c r="J20" s="17"/>
      <c r="K20" s="16"/>
      <c r="L20" s="16"/>
      <c r="M20" s="17"/>
      <c r="N20" s="27"/>
      <c r="O20" s="27"/>
    </row>
    <row r="21" spans="1:15" s="13" customFormat="1" ht="11.25" x14ac:dyDescent="0.25">
      <c r="A21" s="14"/>
      <c r="H21" s="16"/>
      <c r="I21" s="16"/>
      <c r="J21" s="17"/>
      <c r="K21" s="16"/>
      <c r="L21" s="16"/>
      <c r="M21" s="17"/>
      <c r="N21" s="27"/>
      <c r="O21" s="27"/>
    </row>
    <row r="22" spans="1:15" s="13" customFormat="1" ht="11.25" x14ac:dyDescent="0.25">
      <c r="A22" s="136" t="s">
        <v>159</v>
      </c>
      <c r="B22" s="137"/>
      <c r="C22" s="174" t="s">
        <v>160</v>
      </c>
      <c r="D22" s="174" t="s">
        <v>161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s="13" customFormat="1" ht="33.75" x14ac:dyDescent="0.25">
      <c r="A23" s="18" t="s">
        <v>72</v>
      </c>
      <c r="B23" s="19" t="s">
        <v>162</v>
      </c>
      <c r="C23" s="175"/>
      <c r="D23" s="175"/>
      <c r="E23" s="19" t="s">
        <v>163</v>
      </c>
      <c r="F23" s="15" t="s">
        <v>170</v>
      </c>
      <c r="G23" s="15" t="s">
        <v>169</v>
      </c>
      <c r="H23" s="19" t="s">
        <v>163</v>
      </c>
      <c r="I23" s="15" t="s">
        <v>170</v>
      </c>
      <c r="J23" s="15" t="s">
        <v>169</v>
      </c>
      <c r="K23" s="19" t="s">
        <v>163</v>
      </c>
      <c r="L23" s="15" t="s">
        <v>170</v>
      </c>
      <c r="M23" s="15" t="s">
        <v>169</v>
      </c>
      <c r="N23" s="19" t="s">
        <v>163</v>
      </c>
      <c r="O23" s="15" t="s">
        <v>229</v>
      </c>
    </row>
    <row r="24" spans="1:15" s="13" customFormat="1" ht="22.5" x14ac:dyDescent="0.25">
      <c r="A24" s="18" t="s">
        <v>50</v>
      </c>
      <c r="B24" s="19">
        <v>6.0000000000000001E-3</v>
      </c>
      <c r="C24" s="24" t="s">
        <v>166</v>
      </c>
      <c r="D24" s="24" t="s">
        <v>167</v>
      </c>
      <c r="E24" s="20">
        <f>E16*$B$24/E6</f>
        <v>5.7099608323265362E-2</v>
      </c>
      <c r="F24" s="20">
        <f>(E16*$B$24*E3*1)/1000</f>
        <v>1.0277929498187765E-2</v>
      </c>
      <c r="G24" s="20">
        <f>(E16*$B$24*E3*E4)/1000</f>
        <v>1.0277929498187765E-2</v>
      </c>
      <c r="H24" s="20">
        <f>H16*$B$24/H6</f>
        <v>5.7099608323265362E-2</v>
      </c>
      <c r="I24" s="20">
        <f>(H16*$B$24*H3*1)/1000</f>
        <v>2.2839843329306143E-3</v>
      </c>
      <c r="J24" s="20">
        <f>(H16*$B$24*H3*H4)/1000</f>
        <v>2.2839843329306143E-3</v>
      </c>
      <c r="K24" s="20">
        <f>K16*$B$24/K6</f>
        <v>5.7099608323265362E-2</v>
      </c>
      <c r="L24" s="20">
        <f>(K16*$B$24*K3*1)/1000</f>
        <v>1.7129882496979608E-3</v>
      </c>
      <c r="M24" s="20">
        <f>(K16*$B$24*K3*K4)/1000</f>
        <v>1.7129882496979608E-3</v>
      </c>
      <c r="N24" s="20">
        <f>N16*$B$24/N6</f>
        <v>5.7099608323265362E-2</v>
      </c>
      <c r="O24" s="20">
        <f>(N16*$B$24*N3*1)/1000</f>
        <v>1.3703905997583688E-2</v>
      </c>
    </row>
    <row r="25" spans="1:15" s="13" customFormat="1" ht="25.5" customHeight="1" x14ac:dyDescent="0.25">
      <c r="A25" s="18" t="s">
        <v>49</v>
      </c>
      <c r="B25" s="19">
        <v>0.75560000000000005</v>
      </c>
      <c r="C25" s="19" t="s">
        <v>164</v>
      </c>
      <c r="D25" s="19" t="s">
        <v>165</v>
      </c>
      <c r="E25" s="19">
        <f>(E16*$B$25*E7*1000*E4)/E6</f>
        <v>5506.6717614616027</v>
      </c>
      <c r="F25" s="19">
        <f>(E16*$B$25*E7*E3*1)/1000</f>
        <v>0.99120091706308855</v>
      </c>
      <c r="G25" s="19">
        <f>(E16*$B$25*E7*E3*E4)/1000</f>
        <v>0.99120091706308855</v>
      </c>
      <c r="H25" s="19">
        <f>(H16*$B$25*H7*1000*H4)/H6</f>
        <v>5506.6717614616036</v>
      </c>
      <c r="I25" s="19">
        <f>(H16*$B$25*H7*H3*1)/1000</f>
        <v>0.22026687045846413</v>
      </c>
      <c r="J25" s="19">
        <f>(H16*$B$25*H7*H3*H4)/1000</f>
        <v>0.22026687045846413</v>
      </c>
      <c r="K25" s="19">
        <f>(K16*$B$25*K7*1000*K4)/K6</f>
        <v>5506.6717614616036</v>
      </c>
      <c r="L25" s="19">
        <f>(K16*$B$25*K7*K3*1)/1000</f>
        <v>0.16520015284384809</v>
      </c>
      <c r="M25" s="19">
        <f>(K16*$B$25*K7*K3*K4)/1000</f>
        <v>0.16520015284384809</v>
      </c>
      <c r="N25" s="19">
        <f>(N16*$B$25*N7*1000*N4)/N6</f>
        <v>5506.6717614616027</v>
      </c>
      <c r="O25" s="19">
        <f>(N16*$B$25*N7*N3*1)/1000</f>
        <v>1.3216012227507847</v>
      </c>
    </row>
    <row r="26" spans="1:15" s="13" customFormat="1" ht="35.25" customHeight="1" x14ac:dyDescent="0.25">
      <c r="A26" s="18" t="s">
        <v>43</v>
      </c>
      <c r="B26" s="19">
        <v>0.22339999999999999</v>
      </c>
      <c r="C26" s="24" t="s">
        <v>164</v>
      </c>
      <c r="D26" s="24" t="s">
        <v>165</v>
      </c>
      <c r="E26" s="20">
        <f>(E16*$B$26*E7*1000*E4)/E6</f>
        <v>1628.0975006756514</v>
      </c>
      <c r="F26" s="20">
        <f>(E16*$B$26*E7*E3*1)/1000</f>
        <v>0.29305755012161722</v>
      </c>
      <c r="G26" s="20">
        <f>(E16*$B$26*E7*E3*E4)/1000</f>
        <v>0.29305755012161722</v>
      </c>
      <c r="H26" s="20">
        <f>(H16*$B$26*H7*1000*H4)/H6</f>
        <v>1628.097500675651</v>
      </c>
      <c r="I26" s="20">
        <f>(H16*$B$26*H7*H3*1)/1000</f>
        <v>6.5123900027026033E-2</v>
      </c>
      <c r="J26" s="20">
        <f>(H16*$B$26*H7*H3*H4)/1000</f>
        <v>6.5123900027026033E-2</v>
      </c>
      <c r="K26" s="20">
        <f>(K16*$B$26*K7*1000*K4)/K6</f>
        <v>1628.097500675651</v>
      </c>
      <c r="L26" s="20">
        <f>(K16*$B$26*K7*K3*1)/1000</f>
        <v>4.8842925020269531E-2</v>
      </c>
      <c r="M26" s="20">
        <f>(K16*$B$26*K7*K3*K4)/1000</f>
        <v>4.8842925020269531E-2</v>
      </c>
      <c r="N26" s="20">
        <f>(N16*$B$26*N7*1000*N4)/N6</f>
        <v>1628.0975006756514</v>
      </c>
      <c r="O26" s="20">
        <f>(N16*$B$26*N7*N3*1)/1000</f>
        <v>0.39074340016215631</v>
      </c>
    </row>
    <row r="27" spans="1:15" s="13" customFormat="1" ht="38.25" customHeight="1" x14ac:dyDescent="0.25">
      <c r="A27" s="18" t="s">
        <v>44</v>
      </c>
      <c r="B27" s="19">
        <v>1.4999999999999999E-2</v>
      </c>
      <c r="C27" s="24" t="s">
        <v>166</v>
      </c>
      <c r="D27" s="24" t="s">
        <v>167</v>
      </c>
      <c r="E27" s="20">
        <f>E16*$B$27/E6</f>
        <v>0.1427490208081634</v>
      </c>
      <c r="F27" s="20">
        <f>(E16*$B$27*E3*1)/1000</f>
        <v>2.5694823745469414E-2</v>
      </c>
      <c r="G27" s="20">
        <f>(E16*$B$27*E3*E4)/1000</f>
        <v>2.5694823745469414E-2</v>
      </c>
      <c r="H27" s="20">
        <f>H16*$B$27/H6</f>
        <v>0.14274902080816337</v>
      </c>
      <c r="I27" s="20">
        <f>(H16*$B$27*H3*1)/1000</f>
        <v>5.709960832326535E-3</v>
      </c>
      <c r="J27" s="20">
        <f>(H16*$B$27*H3*H4)/1000</f>
        <v>5.709960832326535E-3</v>
      </c>
      <c r="K27" s="20">
        <f>K16*$B$27/K6</f>
        <v>0.14274902080816337</v>
      </c>
      <c r="L27" s="20">
        <f>(K16*$B$27*K3*1)/1000</f>
        <v>4.2824706242449015E-3</v>
      </c>
      <c r="M27" s="20">
        <f>(K16*$B$27*K3*K4)/1000</f>
        <v>4.2824706242449015E-3</v>
      </c>
      <c r="N27" s="20">
        <f>N16*$B$27/N6</f>
        <v>0.1427490208081634</v>
      </c>
      <c r="O27" s="20">
        <f>(N16*$B$27*N3*1)/1000</f>
        <v>3.4259764993959219E-2</v>
      </c>
    </row>
    <row r="28" spans="1:15" s="13" customFormat="1" ht="33.75" customHeight="1" x14ac:dyDescent="0.25">
      <c r="A28" s="21" t="s">
        <v>168</v>
      </c>
      <c r="B28" s="22"/>
      <c r="C28" s="22"/>
      <c r="D28" s="22"/>
      <c r="E28" s="22"/>
      <c r="F28" s="41">
        <f>SUM(F24:F27)</f>
        <v>1.3202312204283631</v>
      </c>
      <c r="G28" s="41">
        <f>SUM(G24:G27)</f>
        <v>1.3202312204283631</v>
      </c>
      <c r="H28" s="22"/>
      <c r="I28" s="41">
        <f>SUM(I24:I27)</f>
        <v>0.29338471565074731</v>
      </c>
      <c r="J28" s="41">
        <f>SUM(J24:J27)</f>
        <v>0.29338471565074731</v>
      </c>
      <c r="K28" s="22"/>
      <c r="L28" s="41">
        <f>SUM(L24:L27)</f>
        <v>0.22003853673806048</v>
      </c>
      <c r="M28" s="41">
        <f>SUM(M24:M27)</f>
        <v>0.22003853673806048</v>
      </c>
      <c r="N28" s="22"/>
      <c r="O28" s="41">
        <f>SUM(O24:O27)</f>
        <v>1.7603082939044841</v>
      </c>
    </row>
    <row r="29" spans="1:15" s="23" customForma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5" x14ac:dyDescent="0.25">
      <c r="A30" s="176" t="s">
        <v>51</v>
      </c>
      <c r="B30" s="177"/>
      <c r="C30" s="177"/>
      <c r="D30" s="177"/>
      <c r="E30" s="178"/>
    </row>
    <row r="31" spans="1:15" x14ac:dyDescent="0.25">
      <c r="A31" s="1" t="s">
        <v>52</v>
      </c>
      <c r="B31" s="2"/>
      <c r="C31" s="2"/>
      <c r="D31" s="3" t="s">
        <v>53</v>
      </c>
      <c r="E31" s="69" t="str">
        <f>Параметры!F43</f>
        <v>7107</v>
      </c>
    </row>
    <row r="32" spans="1:15" x14ac:dyDescent="0.25">
      <c r="A32" s="2" t="s">
        <v>54</v>
      </c>
      <c r="B32" s="2"/>
      <c r="C32" s="2"/>
      <c r="D32" s="2"/>
      <c r="E32" s="4" t="s">
        <v>55</v>
      </c>
    </row>
    <row r="33" spans="1:5" x14ac:dyDescent="0.25">
      <c r="A33" s="2" t="s">
        <v>56</v>
      </c>
      <c r="B33" s="2"/>
      <c r="C33" s="2"/>
      <c r="D33" s="170" t="s">
        <v>57</v>
      </c>
      <c r="E33" s="170"/>
    </row>
    <row r="34" spans="1:5" ht="23.25" customHeight="1" x14ac:dyDescent="0.25">
      <c r="A34" s="2" t="s">
        <v>58</v>
      </c>
      <c r="B34" s="2"/>
      <c r="C34" s="2"/>
      <c r="D34" s="2"/>
      <c r="E34" s="4">
        <v>8760</v>
      </c>
    </row>
    <row r="35" spans="1:5" x14ac:dyDescent="0.25">
      <c r="A35" s="2" t="s">
        <v>59</v>
      </c>
      <c r="B35" s="2"/>
      <c r="C35" s="2"/>
      <c r="D35" s="2"/>
      <c r="E35" s="10">
        <v>5</v>
      </c>
    </row>
    <row r="36" spans="1:5" x14ac:dyDescent="0.25">
      <c r="A36" s="2" t="s">
        <v>60</v>
      </c>
      <c r="B36" s="2"/>
      <c r="C36" s="2"/>
      <c r="D36" s="2"/>
      <c r="E36" s="4">
        <v>2.0988E-2</v>
      </c>
    </row>
    <row r="37" spans="1:5" x14ac:dyDescent="0.25">
      <c r="A37" s="2" t="s">
        <v>61</v>
      </c>
      <c r="B37" s="2"/>
      <c r="C37" s="2"/>
      <c r="D37" s="2"/>
      <c r="E37" s="4">
        <v>0.29299999999999998</v>
      </c>
    </row>
    <row r="38" spans="1:5" x14ac:dyDescent="0.25">
      <c r="A38" s="2" t="s">
        <v>62</v>
      </c>
      <c r="B38" s="2"/>
      <c r="C38" s="2"/>
      <c r="D38" s="2"/>
      <c r="E38" s="4">
        <f xml:space="preserve"> E36 * E35 * E37</f>
        <v>3.0747420000000001E-2</v>
      </c>
    </row>
    <row r="39" spans="1:5" x14ac:dyDescent="0.25">
      <c r="A39" s="2" t="s">
        <v>63</v>
      </c>
      <c r="B39" s="2"/>
      <c r="C39" s="2"/>
      <c r="D39" s="2"/>
      <c r="E39" s="4">
        <f xml:space="preserve"> E38 / 3.6</f>
        <v>8.5409500000000003E-3</v>
      </c>
    </row>
    <row r="40" spans="1:5" x14ac:dyDescent="0.25">
      <c r="A40" s="2" t="s">
        <v>64</v>
      </c>
      <c r="B40" s="2"/>
      <c r="C40" s="2"/>
      <c r="D40" s="2"/>
      <c r="E40" s="4">
        <f xml:space="preserve"> (E38* E34) / 1000</f>
        <v>0.2693473992</v>
      </c>
    </row>
    <row r="41" spans="1:5" x14ac:dyDescent="0.25">
      <c r="A41" s="2" t="s">
        <v>65</v>
      </c>
      <c r="B41" s="2"/>
      <c r="C41" s="2"/>
      <c r="D41" s="2"/>
      <c r="E41" s="4">
        <v>10.881199999999996</v>
      </c>
    </row>
    <row r="42" spans="1:5" x14ac:dyDescent="0.25">
      <c r="A42" s="2" t="s">
        <v>66</v>
      </c>
      <c r="B42" s="2"/>
      <c r="C42" s="2"/>
      <c r="D42" s="2"/>
      <c r="E42" s="4">
        <f xml:space="preserve"> E41 * E39 / 100</f>
        <v>9.2935785139999978E-4</v>
      </c>
    </row>
    <row r="43" spans="1:5" x14ac:dyDescent="0.25">
      <c r="A43" s="2" t="s">
        <v>67</v>
      </c>
      <c r="B43" s="2"/>
      <c r="C43" s="2"/>
      <c r="D43" s="2"/>
      <c r="E43" s="4">
        <f xml:space="preserve"> E41 * E40 / 100</f>
        <v>2.9308229201750389E-2</v>
      </c>
    </row>
    <row r="44" spans="1:5" x14ac:dyDescent="0.25">
      <c r="A44" s="2" t="s">
        <v>68</v>
      </c>
      <c r="B44" s="2"/>
      <c r="C44" s="2"/>
      <c r="D44" s="2"/>
      <c r="E44" s="4">
        <v>1.8800000000000001E-2</v>
      </c>
    </row>
    <row r="45" spans="1:5" x14ac:dyDescent="0.25">
      <c r="A45" s="2" t="s">
        <v>66</v>
      </c>
      <c r="B45" s="2"/>
      <c r="C45" s="2"/>
      <c r="D45" s="2"/>
      <c r="E45" s="4">
        <f xml:space="preserve"> E44 * E39 / 100</f>
        <v>1.6056986000000001E-6</v>
      </c>
    </row>
    <row r="46" spans="1:5" x14ac:dyDescent="0.25">
      <c r="A46" s="2" t="s">
        <v>67</v>
      </c>
      <c r="B46" s="2"/>
      <c r="C46" s="2"/>
      <c r="D46" s="2"/>
      <c r="E46" s="4">
        <f xml:space="preserve"> E44 * E40 / 100</f>
        <v>5.06373110496E-5</v>
      </c>
    </row>
    <row r="47" spans="1:5" x14ac:dyDescent="0.25">
      <c r="A47" s="2" t="s">
        <v>69</v>
      </c>
      <c r="B47" s="2"/>
      <c r="C47" s="2"/>
      <c r="D47" s="2"/>
      <c r="E47" s="4">
        <v>1.6</v>
      </c>
    </row>
    <row r="48" spans="1:5" x14ac:dyDescent="0.25">
      <c r="A48" s="2" t="s">
        <v>66</v>
      </c>
      <c r="B48" s="2"/>
      <c r="C48" s="2"/>
      <c r="D48" s="2"/>
      <c r="E48" s="4">
        <f xml:space="preserve"> E47 * E39 / 100</f>
        <v>1.366552E-4</v>
      </c>
    </row>
    <row r="49" spans="1:5" x14ac:dyDescent="0.25">
      <c r="A49" s="2" t="s">
        <v>67</v>
      </c>
      <c r="B49" s="2"/>
      <c r="C49" s="2"/>
      <c r="D49" s="2"/>
      <c r="E49" s="4">
        <f xml:space="preserve"> E47 * E40 / 100</f>
        <v>4.3095583872000002E-3</v>
      </c>
    </row>
    <row r="50" spans="1:5" x14ac:dyDescent="0.25">
      <c r="A50" s="2" t="s">
        <v>70</v>
      </c>
      <c r="B50" s="2"/>
      <c r="C50" s="2"/>
      <c r="D50" s="2"/>
      <c r="E50" s="4">
        <v>0.70000000000000007</v>
      </c>
    </row>
    <row r="51" spans="1:5" x14ac:dyDescent="0.25">
      <c r="A51" s="2" t="s">
        <v>66</v>
      </c>
      <c r="B51" s="2"/>
      <c r="C51" s="2"/>
      <c r="D51" s="2"/>
      <c r="E51" s="4">
        <f xml:space="preserve"> E50 * E39 / 100</f>
        <v>5.9786650000000011E-5</v>
      </c>
    </row>
    <row r="52" spans="1:5" x14ac:dyDescent="0.25">
      <c r="A52" s="2" t="s">
        <v>67</v>
      </c>
      <c r="B52" s="2"/>
      <c r="C52" s="2"/>
      <c r="D52" s="2"/>
      <c r="E52" s="4">
        <f xml:space="preserve"> E50 * E40 / 100</f>
        <v>1.8854317944000001E-3</v>
      </c>
    </row>
    <row r="53" spans="1:5" x14ac:dyDescent="0.25">
      <c r="A53" s="2" t="s">
        <v>71</v>
      </c>
      <c r="B53" s="2"/>
      <c r="C53" s="2"/>
      <c r="D53" s="2"/>
      <c r="E53" s="4">
        <v>86.8</v>
      </c>
    </row>
    <row r="54" spans="1:5" x14ac:dyDescent="0.25">
      <c r="A54" s="2" t="s">
        <v>66</v>
      </c>
      <c r="B54" s="2"/>
      <c r="C54" s="2"/>
      <c r="D54" s="2"/>
      <c r="E54" s="4">
        <f xml:space="preserve"> E53 * E39 / 100</f>
        <v>7.4135446000000004E-3</v>
      </c>
    </row>
    <row r="55" spans="1:5" x14ac:dyDescent="0.25">
      <c r="A55" s="2" t="s">
        <v>67</v>
      </c>
      <c r="B55" s="2"/>
      <c r="C55" s="2"/>
      <c r="D55" s="2"/>
      <c r="E55" s="4">
        <f xml:space="preserve"> E53 *E40 / 100</f>
        <v>0.2337935425056</v>
      </c>
    </row>
    <row r="56" spans="1:5" x14ac:dyDescent="0.25">
      <c r="A56" s="2"/>
      <c r="B56" s="2"/>
      <c r="C56" s="2"/>
      <c r="D56" s="2"/>
      <c r="E56" s="4"/>
    </row>
    <row r="57" spans="1:5" x14ac:dyDescent="0.25">
      <c r="A57" s="5" t="s">
        <v>72</v>
      </c>
      <c r="B57" s="5" t="s">
        <v>47</v>
      </c>
      <c r="C57" s="5" t="s">
        <v>48</v>
      </c>
      <c r="D57" s="2"/>
      <c r="E57" s="4"/>
    </row>
    <row r="58" spans="1:5" x14ac:dyDescent="0.25">
      <c r="A58" s="6" t="s">
        <v>49</v>
      </c>
      <c r="B58" s="2">
        <f>E54</f>
        <v>7.4135446000000004E-3</v>
      </c>
      <c r="C58" s="2">
        <f>E55</f>
        <v>0.2337935425056</v>
      </c>
      <c r="D58" s="165" t="s">
        <v>73</v>
      </c>
      <c r="E58" s="4"/>
    </row>
    <row r="59" spans="1:5" x14ac:dyDescent="0.25">
      <c r="A59" s="6" t="s">
        <v>50</v>
      </c>
      <c r="B59" s="2">
        <f>E51</f>
        <v>5.9786650000000011E-5</v>
      </c>
      <c r="C59" s="2">
        <f>E52</f>
        <v>1.8854317944000001E-3</v>
      </c>
      <c r="D59" s="166"/>
      <c r="E59" s="4"/>
    </row>
    <row r="60" spans="1:5" x14ac:dyDescent="0.25">
      <c r="A60" s="6" t="s">
        <v>74</v>
      </c>
      <c r="B60" s="2">
        <f>E48</f>
        <v>1.366552E-4</v>
      </c>
      <c r="C60" s="2">
        <f>E49</f>
        <v>4.3095583872000002E-3</v>
      </c>
      <c r="D60" s="166"/>
      <c r="E60" s="4"/>
    </row>
    <row r="61" spans="1:5" x14ac:dyDescent="0.25">
      <c r="A61" s="6" t="s">
        <v>75</v>
      </c>
      <c r="B61" s="2">
        <f>E42</f>
        <v>9.2935785139999978E-4</v>
      </c>
      <c r="C61" s="2">
        <f>E43</f>
        <v>2.9308229201750389E-2</v>
      </c>
      <c r="D61" s="166"/>
      <c r="E61" s="4"/>
    </row>
    <row r="62" spans="1:5" x14ac:dyDescent="0.25">
      <c r="A62" s="6" t="s">
        <v>76</v>
      </c>
      <c r="B62" s="7">
        <f>E45</f>
        <v>1.6056986000000001E-6</v>
      </c>
      <c r="C62" s="2">
        <f>E46</f>
        <v>5.06373110496E-5</v>
      </c>
      <c r="D62" s="167"/>
      <c r="E62" s="4"/>
    </row>
    <row r="63" spans="1:5" x14ac:dyDescent="0.25">
      <c r="A63" s="8"/>
      <c r="B63" s="8"/>
      <c r="C63" s="8"/>
      <c r="D63" s="8"/>
      <c r="E63" s="8"/>
    </row>
    <row r="64" spans="1:5" x14ac:dyDescent="0.25">
      <c r="A64" s="1" t="s">
        <v>52</v>
      </c>
      <c r="B64" s="2"/>
      <c r="C64" s="2"/>
      <c r="D64" s="2"/>
      <c r="E64" s="4"/>
    </row>
    <row r="65" spans="1:5" x14ac:dyDescent="0.25">
      <c r="A65" s="2" t="s">
        <v>54</v>
      </c>
      <c r="B65" s="2"/>
      <c r="C65" s="2"/>
      <c r="D65" s="2"/>
      <c r="E65" s="4" t="s">
        <v>55</v>
      </c>
    </row>
    <row r="66" spans="1:5" x14ac:dyDescent="0.25">
      <c r="A66" s="2" t="s">
        <v>56</v>
      </c>
      <c r="B66" s="2"/>
      <c r="C66" s="171" t="s">
        <v>77</v>
      </c>
      <c r="D66" s="172"/>
      <c r="E66" s="173"/>
    </row>
    <row r="67" spans="1:5" x14ac:dyDescent="0.25">
      <c r="A67" s="2" t="s">
        <v>58</v>
      </c>
      <c r="B67" s="2"/>
      <c r="C67" s="2"/>
      <c r="D67" s="2"/>
      <c r="E67" s="4">
        <v>8760</v>
      </c>
    </row>
    <row r="68" spans="1:5" x14ac:dyDescent="0.25">
      <c r="A68" s="2" t="s">
        <v>59</v>
      </c>
      <c r="B68" s="2"/>
      <c r="C68" s="2"/>
      <c r="D68" s="2"/>
      <c r="E68" s="10">
        <v>10</v>
      </c>
    </row>
    <row r="69" spans="1:5" x14ac:dyDescent="0.25">
      <c r="A69" s="2" t="s">
        <v>60</v>
      </c>
      <c r="B69" s="2"/>
      <c r="C69" s="2"/>
      <c r="D69" s="2"/>
      <c r="E69" s="4">
        <v>7.2000000000000005E-4</v>
      </c>
    </row>
    <row r="70" spans="1:5" x14ac:dyDescent="0.25">
      <c r="A70" s="2" t="s">
        <v>61</v>
      </c>
      <c r="B70" s="2"/>
      <c r="C70" s="2"/>
      <c r="D70" s="2"/>
      <c r="E70" s="4">
        <v>0.03</v>
      </c>
    </row>
    <row r="71" spans="1:5" x14ac:dyDescent="0.25">
      <c r="A71" s="2" t="s">
        <v>62</v>
      </c>
      <c r="B71" s="2"/>
      <c r="C71" s="2"/>
      <c r="D71" s="2"/>
      <c r="E71" s="4">
        <f xml:space="preserve"> E69 * E68 * E70</f>
        <v>2.1600000000000002E-4</v>
      </c>
    </row>
    <row r="72" spans="1:5" x14ac:dyDescent="0.25">
      <c r="A72" s="2" t="s">
        <v>63</v>
      </c>
      <c r="B72" s="2"/>
      <c r="C72" s="2"/>
      <c r="D72" s="2"/>
      <c r="E72" s="4">
        <f xml:space="preserve"> E71 / 3.6</f>
        <v>6.0000000000000002E-5</v>
      </c>
    </row>
    <row r="73" spans="1:5" x14ac:dyDescent="0.25">
      <c r="A73" s="2" t="s">
        <v>64</v>
      </c>
      <c r="B73" s="2"/>
      <c r="C73" s="2"/>
      <c r="D73" s="2"/>
      <c r="E73" s="4">
        <f xml:space="preserve"> (E71* E67) / 1000</f>
        <v>1.8921600000000002E-3</v>
      </c>
    </row>
    <row r="74" spans="1:5" x14ac:dyDescent="0.25">
      <c r="A74" s="2" t="s">
        <v>65</v>
      </c>
      <c r="B74" s="2"/>
      <c r="C74" s="2"/>
      <c r="D74" s="2"/>
      <c r="E74" s="4">
        <v>10.881199999999996</v>
      </c>
    </row>
    <row r="75" spans="1:5" x14ac:dyDescent="0.25">
      <c r="A75" s="2" t="s">
        <v>66</v>
      </c>
      <c r="B75" s="2"/>
      <c r="C75" s="2"/>
      <c r="D75" s="2"/>
      <c r="E75" s="4">
        <f xml:space="preserve"> E74 * E72 / 100</f>
        <v>6.5287199999999979E-6</v>
      </c>
    </row>
    <row r="76" spans="1:5" x14ac:dyDescent="0.25">
      <c r="A76" s="2" t="s">
        <v>67</v>
      </c>
      <c r="B76" s="2"/>
      <c r="C76" s="2"/>
      <c r="D76" s="2"/>
      <c r="E76" s="4">
        <f xml:space="preserve"> E74 * E73 / 100</f>
        <v>2.0588971391999995E-4</v>
      </c>
    </row>
    <row r="77" spans="1:5" x14ac:dyDescent="0.25">
      <c r="A77" s="2" t="s">
        <v>68</v>
      </c>
      <c r="B77" s="2"/>
      <c r="C77" s="2"/>
      <c r="D77" s="2"/>
      <c r="E77" s="4">
        <v>1.8800000000000001E-2</v>
      </c>
    </row>
    <row r="78" spans="1:5" x14ac:dyDescent="0.25">
      <c r="A78" s="2" t="s">
        <v>66</v>
      </c>
      <c r="B78" s="2"/>
      <c r="C78" s="2"/>
      <c r="D78" s="2"/>
      <c r="E78" s="4">
        <f xml:space="preserve"> E77 * E72 / 100</f>
        <v>1.1280000000000001E-8</v>
      </c>
    </row>
    <row r="79" spans="1:5" x14ac:dyDescent="0.25">
      <c r="A79" s="2" t="s">
        <v>67</v>
      </c>
      <c r="B79" s="2"/>
      <c r="C79" s="2"/>
      <c r="D79" s="2"/>
      <c r="E79" s="4">
        <f xml:space="preserve"> E77 * E73 / 100</f>
        <v>3.557260800000001E-7</v>
      </c>
    </row>
    <row r="80" spans="1:5" x14ac:dyDescent="0.25">
      <c r="A80" s="2" t="s">
        <v>69</v>
      </c>
      <c r="B80" s="2"/>
      <c r="C80" s="2"/>
      <c r="D80" s="2"/>
      <c r="E80" s="4">
        <v>1.6</v>
      </c>
    </row>
    <row r="81" spans="1:5" x14ac:dyDescent="0.25">
      <c r="A81" s="2" t="s">
        <v>66</v>
      </c>
      <c r="B81" s="2"/>
      <c r="C81" s="2"/>
      <c r="D81" s="2"/>
      <c r="E81" s="4">
        <f xml:space="preserve"> E80 * E72 / 100</f>
        <v>9.6000000000000013E-7</v>
      </c>
    </row>
    <row r="82" spans="1:5" x14ac:dyDescent="0.25">
      <c r="A82" s="2" t="s">
        <v>67</v>
      </c>
      <c r="B82" s="2"/>
      <c r="C82" s="2"/>
      <c r="D82" s="2"/>
      <c r="E82" s="4">
        <f xml:space="preserve"> E80 * E73 / 100</f>
        <v>3.0274560000000004E-5</v>
      </c>
    </row>
    <row r="83" spans="1:5" x14ac:dyDescent="0.25">
      <c r="A83" s="2" t="s">
        <v>70</v>
      </c>
      <c r="B83" s="2"/>
      <c r="C83" s="2"/>
      <c r="D83" s="2"/>
      <c r="E83" s="4">
        <v>0.70000000000000007</v>
      </c>
    </row>
    <row r="84" spans="1:5" x14ac:dyDescent="0.25">
      <c r="A84" s="2" t="s">
        <v>66</v>
      </c>
      <c r="B84" s="2"/>
      <c r="C84" s="2"/>
      <c r="D84" s="2"/>
      <c r="E84" s="4">
        <f xml:space="preserve"> E83 * E72 / 100</f>
        <v>4.2000000000000006E-7</v>
      </c>
    </row>
    <row r="85" spans="1:5" x14ac:dyDescent="0.25">
      <c r="A85" s="2" t="s">
        <v>67</v>
      </c>
      <c r="B85" s="2"/>
      <c r="C85" s="2"/>
      <c r="D85" s="2"/>
      <c r="E85" s="4">
        <f xml:space="preserve"> E83 * E73 / 100</f>
        <v>1.3245120000000001E-5</v>
      </c>
    </row>
    <row r="86" spans="1:5" x14ac:dyDescent="0.25">
      <c r="A86" s="2" t="s">
        <v>71</v>
      </c>
      <c r="B86" s="2"/>
      <c r="C86" s="2"/>
      <c r="D86" s="2"/>
      <c r="E86" s="4">
        <v>86.8</v>
      </c>
    </row>
    <row r="87" spans="1:5" x14ac:dyDescent="0.25">
      <c r="A87" s="2" t="s">
        <v>66</v>
      </c>
      <c r="B87" s="2"/>
      <c r="C87" s="2"/>
      <c r="D87" s="2"/>
      <c r="E87" s="4">
        <f xml:space="preserve"> E86 * E72 / 100</f>
        <v>5.2080000000000003E-5</v>
      </c>
    </row>
    <row r="88" spans="1:5" x14ac:dyDescent="0.25">
      <c r="A88" s="2" t="s">
        <v>67</v>
      </c>
      <c r="B88" s="2"/>
      <c r="C88" s="2"/>
      <c r="D88" s="2"/>
      <c r="E88" s="4">
        <f xml:space="preserve"> E86 *E73 / 100</f>
        <v>1.6423948800000001E-3</v>
      </c>
    </row>
    <row r="89" spans="1:5" x14ac:dyDescent="0.25">
      <c r="A89" s="9"/>
      <c r="B89" s="9"/>
      <c r="C89" s="9"/>
      <c r="D89" s="9"/>
      <c r="E89" s="8"/>
    </row>
    <row r="90" spans="1:5" x14ac:dyDescent="0.25">
      <c r="A90" s="5" t="s">
        <v>72</v>
      </c>
      <c r="B90" s="5" t="s">
        <v>47</v>
      </c>
      <c r="C90" s="5" t="s">
        <v>48</v>
      </c>
      <c r="D90" s="8"/>
      <c r="E90" s="8"/>
    </row>
    <row r="91" spans="1:5" x14ac:dyDescent="0.25">
      <c r="A91" s="6" t="s">
        <v>49</v>
      </c>
      <c r="B91" s="2">
        <f>E87</f>
        <v>5.2080000000000003E-5</v>
      </c>
      <c r="C91" s="2">
        <f>E88</f>
        <v>1.6423948800000001E-3</v>
      </c>
      <c r="D91" s="165" t="s">
        <v>78</v>
      </c>
      <c r="E91" s="4"/>
    </row>
    <row r="92" spans="1:5" x14ac:dyDescent="0.25">
      <c r="A92" s="6" t="s">
        <v>50</v>
      </c>
      <c r="B92" s="2">
        <f>E84</f>
        <v>4.2000000000000006E-7</v>
      </c>
      <c r="C92" s="2">
        <f>E85</f>
        <v>1.3245120000000001E-5</v>
      </c>
      <c r="D92" s="166"/>
      <c r="E92" s="4"/>
    </row>
    <row r="93" spans="1:5" x14ac:dyDescent="0.25">
      <c r="A93" s="6" t="s">
        <v>74</v>
      </c>
      <c r="B93" s="2">
        <f>E81</f>
        <v>9.6000000000000013E-7</v>
      </c>
      <c r="C93" s="2">
        <f>E82</f>
        <v>3.0274560000000004E-5</v>
      </c>
      <c r="D93" s="166"/>
      <c r="E93" s="4"/>
    </row>
    <row r="94" spans="1:5" x14ac:dyDescent="0.25">
      <c r="A94" s="6" t="s">
        <v>75</v>
      </c>
      <c r="B94" s="2">
        <f>E75</f>
        <v>6.5287199999999979E-6</v>
      </c>
      <c r="C94" s="2">
        <f>E76</f>
        <v>2.0588971391999995E-4</v>
      </c>
      <c r="D94" s="166"/>
      <c r="E94" s="4"/>
    </row>
    <row r="95" spans="1:5" x14ac:dyDescent="0.25">
      <c r="A95" s="6" t="s">
        <v>76</v>
      </c>
      <c r="B95" s="7">
        <f>E78</f>
        <v>1.1280000000000001E-8</v>
      </c>
      <c r="C95" s="2">
        <f>E79</f>
        <v>3.557260800000001E-7</v>
      </c>
      <c r="D95" s="167"/>
      <c r="E95" s="4"/>
    </row>
    <row r="96" spans="1:5" x14ac:dyDescent="0.25">
      <c r="A96" s="5" t="s">
        <v>72</v>
      </c>
      <c r="B96" s="5" t="s">
        <v>47</v>
      </c>
      <c r="C96" s="5" t="s">
        <v>48</v>
      </c>
      <c r="D96" s="8"/>
      <c r="E96" s="8"/>
    </row>
    <row r="97" spans="1:5" x14ac:dyDescent="0.25">
      <c r="A97" s="6" t="s">
        <v>49</v>
      </c>
      <c r="B97" s="2">
        <f t="shared" ref="B97:C101" si="2">B91+B58</f>
        <v>7.4656246000000008E-3</v>
      </c>
      <c r="C97" s="2">
        <f t="shared" si="2"/>
        <v>0.23543593738560001</v>
      </c>
      <c r="D97" s="165" t="s">
        <v>79</v>
      </c>
      <c r="E97" s="4"/>
    </row>
    <row r="98" spans="1:5" x14ac:dyDescent="0.25">
      <c r="A98" s="6" t="s">
        <v>50</v>
      </c>
      <c r="B98" s="12">
        <f t="shared" si="2"/>
        <v>6.0206650000000011E-5</v>
      </c>
      <c r="C98" s="2">
        <f t="shared" si="2"/>
        <v>1.8986769144000001E-3</v>
      </c>
      <c r="D98" s="166"/>
      <c r="E98" s="4"/>
    </row>
    <row r="99" spans="1:5" x14ac:dyDescent="0.25">
      <c r="A99" s="6" t="s">
        <v>74</v>
      </c>
      <c r="B99" s="2">
        <f t="shared" si="2"/>
        <v>1.3761519999999999E-4</v>
      </c>
      <c r="C99" s="2">
        <f t="shared" si="2"/>
        <v>4.3398329471999999E-3</v>
      </c>
      <c r="D99" s="166"/>
      <c r="E99" s="4"/>
    </row>
    <row r="100" spans="1:5" x14ac:dyDescent="0.25">
      <c r="A100" s="6" t="s">
        <v>75</v>
      </c>
      <c r="B100" s="2">
        <f t="shared" si="2"/>
        <v>9.3588657139999972E-4</v>
      </c>
      <c r="C100" s="2">
        <f t="shared" si="2"/>
        <v>2.9514118915670389E-2</v>
      </c>
      <c r="D100" s="166"/>
      <c r="E100" s="4"/>
    </row>
    <row r="101" spans="1:5" x14ac:dyDescent="0.25">
      <c r="A101" s="6" t="s">
        <v>76</v>
      </c>
      <c r="B101" s="12">
        <f t="shared" si="2"/>
        <v>1.6169786000000002E-6</v>
      </c>
      <c r="C101" s="7">
        <f t="shared" si="2"/>
        <v>5.0993037129599997E-5</v>
      </c>
      <c r="D101" s="167"/>
      <c r="E101" s="4"/>
    </row>
    <row r="102" spans="1:5" x14ac:dyDescent="0.25">
      <c r="C102" s="72">
        <f>SUM(C97:C101)</f>
        <v>0.27123955919999998</v>
      </c>
    </row>
    <row r="107" spans="1:5" x14ac:dyDescent="0.25">
      <c r="A107" s="8" t="s">
        <v>208</v>
      </c>
      <c r="B107" s="8"/>
      <c r="C107" s="71">
        <f>SUM(C102,G28,J28,M28,O28)</f>
        <v>3.8652023259216546</v>
      </c>
    </row>
  </sheetData>
  <mergeCells count="83">
    <mergeCell ref="E14:G14"/>
    <mergeCell ref="E7:G7"/>
    <mergeCell ref="A7:D7"/>
    <mergeCell ref="A10:D10"/>
    <mergeCell ref="E10:G10"/>
    <mergeCell ref="A13:D13"/>
    <mergeCell ref="E13:G13"/>
    <mergeCell ref="A8:D8"/>
    <mergeCell ref="E8:G8"/>
    <mergeCell ref="H2:J2"/>
    <mergeCell ref="K2:M2"/>
    <mergeCell ref="A3:D3"/>
    <mergeCell ref="E3:G3"/>
    <mergeCell ref="H3:J3"/>
    <mergeCell ref="K3:M3"/>
    <mergeCell ref="A2:D2"/>
    <mergeCell ref="E2:G2"/>
    <mergeCell ref="H4:J4"/>
    <mergeCell ref="K4:M4"/>
    <mergeCell ref="H5:J5"/>
    <mergeCell ref="K5:M5"/>
    <mergeCell ref="A6:D6"/>
    <mergeCell ref="E6:G6"/>
    <mergeCell ref="H6:J6"/>
    <mergeCell ref="K6:M6"/>
    <mergeCell ref="A5:D5"/>
    <mergeCell ref="E5:G5"/>
    <mergeCell ref="A4:D4"/>
    <mergeCell ref="E4:G4"/>
    <mergeCell ref="H7:J7"/>
    <mergeCell ref="K7:M7"/>
    <mergeCell ref="H8:J8"/>
    <mergeCell ref="K8:M8"/>
    <mergeCell ref="A9:D9"/>
    <mergeCell ref="E9:G9"/>
    <mergeCell ref="H9:J9"/>
    <mergeCell ref="K9:M9"/>
    <mergeCell ref="H10:J10"/>
    <mergeCell ref="K10:M10"/>
    <mergeCell ref="H11:J11"/>
    <mergeCell ref="K11:M11"/>
    <mergeCell ref="A12:D12"/>
    <mergeCell ref="E12:G12"/>
    <mergeCell ref="H12:J12"/>
    <mergeCell ref="K12:M12"/>
    <mergeCell ref="A11:D11"/>
    <mergeCell ref="E11:G11"/>
    <mergeCell ref="H13:J13"/>
    <mergeCell ref="K13:M13"/>
    <mergeCell ref="D97:D101"/>
    <mergeCell ref="E16:G16"/>
    <mergeCell ref="H16:J16"/>
    <mergeCell ref="K16:M16"/>
    <mergeCell ref="D58:D62"/>
    <mergeCell ref="C66:E66"/>
    <mergeCell ref="D91:D95"/>
    <mergeCell ref="H14:J14"/>
    <mergeCell ref="K14:M14"/>
    <mergeCell ref="A15:D15"/>
    <mergeCell ref="E15:G15"/>
    <mergeCell ref="H15:J15"/>
    <mergeCell ref="K15:M15"/>
    <mergeCell ref="A14:D14"/>
    <mergeCell ref="A22:B22"/>
    <mergeCell ref="C22:C23"/>
    <mergeCell ref="D22:D23"/>
    <mergeCell ref="A30:E30"/>
    <mergeCell ref="D33:E33"/>
    <mergeCell ref="N2:O2"/>
    <mergeCell ref="N13:O13"/>
    <mergeCell ref="N14:O14"/>
    <mergeCell ref="N15:O15"/>
    <mergeCell ref="N16:O16"/>
    <mergeCell ref="N8:O8"/>
    <mergeCell ref="N9:O9"/>
    <mergeCell ref="N10:O10"/>
    <mergeCell ref="N11:O11"/>
    <mergeCell ref="N12:O12"/>
    <mergeCell ref="N3:O3"/>
    <mergeCell ref="N4:O4"/>
    <mergeCell ref="N5:O5"/>
    <mergeCell ref="N6:O6"/>
    <mergeCell ref="N7:O7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ECD31-AEF7-4D7B-B2DE-B2B633965B24}">
  <sheetPr>
    <tabColor theme="9" tint="0.39997558519241921"/>
  </sheetPr>
  <dimension ref="A2:AS59"/>
  <sheetViews>
    <sheetView topLeftCell="A46" workbookViewId="0">
      <selection sqref="A1:XFD1048576"/>
    </sheetView>
  </sheetViews>
  <sheetFormatPr defaultRowHeight="15" x14ac:dyDescent="0.25"/>
  <cols>
    <col min="1" max="2" width="9.140625" style="186"/>
    <col min="3" max="3" width="23.5703125" style="186" customWidth="1"/>
    <col min="4" max="4" width="10.7109375" style="186" customWidth="1"/>
    <col min="5" max="6" width="14.28515625" style="186" customWidth="1"/>
    <col min="7" max="7" width="14.5703125" style="186" customWidth="1"/>
    <col min="8" max="37" width="13.85546875" style="186" customWidth="1"/>
    <col min="38" max="38" width="13.5703125" style="186" customWidth="1"/>
    <col min="39" max="43" width="9.140625" style="186"/>
    <col min="44" max="44" width="13.85546875" style="186" customWidth="1"/>
    <col min="45" max="45" width="16.28515625" style="186" customWidth="1"/>
    <col min="46" max="16384" width="9.140625" style="186"/>
  </cols>
  <sheetData>
    <row r="2" spans="1:13" x14ac:dyDescent="0.25">
      <c r="A2" s="183" t="s">
        <v>461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5"/>
    </row>
    <row r="3" spans="1:13" ht="38.25" x14ac:dyDescent="0.25">
      <c r="A3" s="187" t="s">
        <v>21</v>
      </c>
      <c r="B3" s="187" t="s">
        <v>23</v>
      </c>
      <c r="C3" s="187" t="s">
        <v>462</v>
      </c>
      <c r="D3" s="187" t="s">
        <v>463</v>
      </c>
      <c r="E3" s="187" t="s">
        <v>464</v>
      </c>
      <c r="F3" s="187" t="s">
        <v>465</v>
      </c>
      <c r="G3" s="187" t="s">
        <v>466</v>
      </c>
      <c r="H3" s="187" t="s">
        <v>467</v>
      </c>
      <c r="I3" s="187" t="s">
        <v>468</v>
      </c>
      <c r="J3" s="187" t="s">
        <v>469</v>
      </c>
      <c r="K3" s="187" t="s">
        <v>470</v>
      </c>
      <c r="L3" s="187" t="s">
        <v>471</v>
      </c>
    </row>
    <row r="4" spans="1:13" x14ac:dyDescent="0.25">
      <c r="A4" s="188">
        <v>1</v>
      </c>
      <c r="B4" s="189" t="s">
        <v>472</v>
      </c>
      <c r="C4" s="188" t="s">
        <v>473</v>
      </c>
      <c r="D4" s="188">
        <v>640</v>
      </c>
      <c r="E4" s="188">
        <v>0.20599999999999999</v>
      </c>
      <c r="F4" s="188">
        <f>E4*H4*1000</f>
        <v>173.03999999999996</v>
      </c>
      <c r="G4" s="188">
        <v>50</v>
      </c>
      <c r="H4" s="188">
        <v>0.84</v>
      </c>
      <c r="I4" s="188">
        <f>D4*G4</f>
        <v>32000</v>
      </c>
      <c r="J4" s="188">
        <f>I4*E4</f>
        <v>6592</v>
      </c>
      <c r="K4" s="188">
        <f>J4*H4/1000</f>
        <v>5.53728</v>
      </c>
      <c r="L4" s="188">
        <f>INT(K4)</f>
        <v>5</v>
      </c>
      <c r="M4" s="186">
        <v>22</v>
      </c>
    </row>
    <row r="5" spans="1:13" x14ac:dyDescent="0.25">
      <c r="A5" s="188">
        <v>2</v>
      </c>
      <c r="B5" s="189" t="s">
        <v>474</v>
      </c>
      <c r="C5" s="188" t="s">
        <v>475</v>
      </c>
      <c r="D5" s="188">
        <v>508</v>
      </c>
      <c r="E5" s="188">
        <v>0.27200000000000002</v>
      </c>
      <c r="F5" s="188">
        <f t="shared" ref="F5:F23" si="0">E5*H5*1000</f>
        <v>228.48000000000002</v>
      </c>
      <c r="G5" s="188">
        <v>50</v>
      </c>
      <c r="H5" s="188">
        <v>0.84</v>
      </c>
      <c r="I5" s="188">
        <f t="shared" ref="I5:I12" si="1">D5*G5</f>
        <v>25400</v>
      </c>
      <c r="J5" s="188">
        <f t="shared" ref="J5:J12" si="2">I5*E5</f>
        <v>6908.8</v>
      </c>
      <c r="K5" s="188">
        <f t="shared" ref="K5:K12" si="3">J5*H5/1000</f>
        <v>5.8033919999999997</v>
      </c>
      <c r="L5" s="188">
        <f t="shared" ref="L5:L24" si="4">INT(K5)</f>
        <v>5</v>
      </c>
      <c r="M5" s="186">
        <v>22</v>
      </c>
    </row>
    <row r="6" spans="1:13" x14ac:dyDescent="0.25">
      <c r="A6" s="188">
        <v>3</v>
      </c>
      <c r="B6" s="189" t="s">
        <v>476</v>
      </c>
      <c r="C6" s="188" t="s">
        <v>477</v>
      </c>
      <c r="D6" s="188">
        <v>200</v>
      </c>
      <c r="E6" s="188">
        <v>0.215</v>
      </c>
      <c r="F6" s="188">
        <f t="shared" si="0"/>
        <v>180.6</v>
      </c>
      <c r="G6" s="188">
        <v>50</v>
      </c>
      <c r="H6" s="188">
        <v>0.84</v>
      </c>
      <c r="I6" s="188">
        <f t="shared" si="1"/>
        <v>10000</v>
      </c>
      <c r="J6" s="188">
        <f t="shared" si="2"/>
        <v>2150</v>
      </c>
      <c r="K6" s="188">
        <f t="shared" si="3"/>
        <v>1.806</v>
      </c>
      <c r="L6" s="188">
        <f t="shared" si="4"/>
        <v>1</v>
      </c>
      <c r="M6" s="186">
        <v>22</v>
      </c>
    </row>
    <row r="7" spans="1:13" x14ac:dyDescent="0.25">
      <c r="A7" s="188">
        <v>4</v>
      </c>
      <c r="B7" s="189" t="s">
        <v>478</v>
      </c>
      <c r="C7" s="188" t="s">
        <v>479</v>
      </c>
      <c r="D7" s="188">
        <v>150</v>
      </c>
      <c r="E7" s="188">
        <v>0.218</v>
      </c>
      <c r="F7" s="188">
        <f t="shared" si="0"/>
        <v>183.12</v>
      </c>
      <c r="G7" s="188">
        <v>50</v>
      </c>
      <c r="H7" s="188">
        <v>0.84</v>
      </c>
      <c r="I7" s="188">
        <f t="shared" si="1"/>
        <v>7500</v>
      </c>
      <c r="J7" s="188">
        <f t="shared" si="2"/>
        <v>1635</v>
      </c>
      <c r="K7" s="188">
        <f t="shared" si="3"/>
        <v>1.3734</v>
      </c>
      <c r="L7" s="188">
        <f t="shared" si="4"/>
        <v>1</v>
      </c>
      <c r="M7" s="186">
        <v>22</v>
      </c>
    </row>
    <row r="8" spans="1:13" x14ac:dyDescent="0.25">
      <c r="A8" s="188">
        <v>5</v>
      </c>
      <c r="B8" s="189" t="s">
        <v>480</v>
      </c>
      <c r="C8" s="188" t="s">
        <v>481</v>
      </c>
      <c r="D8" s="188">
        <v>150</v>
      </c>
      <c r="E8" s="188">
        <v>0.218</v>
      </c>
      <c r="F8" s="188">
        <f t="shared" si="0"/>
        <v>183.12</v>
      </c>
      <c r="G8" s="188">
        <v>50</v>
      </c>
      <c r="H8" s="188">
        <v>0.84</v>
      </c>
      <c r="I8" s="188">
        <f t="shared" si="1"/>
        <v>7500</v>
      </c>
      <c r="J8" s="188">
        <f t="shared" si="2"/>
        <v>1635</v>
      </c>
      <c r="K8" s="188">
        <f t="shared" si="3"/>
        <v>1.3734</v>
      </c>
      <c r="L8" s="188">
        <f t="shared" si="4"/>
        <v>1</v>
      </c>
      <c r="M8" s="186">
        <v>22</v>
      </c>
    </row>
    <row r="9" spans="1:13" x14ac:dyDescent="0.25">
      <c r="A9" s="188">
        <v>6</v>
      </c>
      <c r="B9" s="189" t="s">
        <v>482</v>
      </c>
      <c r="C9" s="188" t="s">
        <v>483</v>
      </c>
      <c r="D9" s="188">
        <v>150</v>
      </c>
      <c r="E9" s="188">
        <v>0.218</v>
      </c>
      <c r="F9" s="188">
        <f t="shared" si="0"/>
        <v>183.12</v>
      </c>
      <c r="G9" s="188">
        <v>50</v>
      </c>
      <c r="H9" s="188">
        <v>0.84</v>
      </c>
      <c r="I9" s="188">
        <f t="shared" si="1"/>
        <v>7500</v>
      </c>
      <c r="J9" s="188">
        <f t="shared" si="2"/>
        <v>1635</v>
      </c>
      <c r="K9" s="188">
        <f t="shared" si="3"/>
        <v>1.3734</v>
      </c>
      <c r="L9" s="188">
        <f t="shared" si="4"/>
        <v>1</v>
      </c>
      <c r="M9" s="186">
        <v>22</v>
      </c>
    </row>
    <row r="10" spans="1:13" x14ac:dyDescent="0.25">
      <c r="A10" s="188">
        <v>7</v>
      </c>
      <c r="B10" s="189" t="s">
        <v>484</v>
      </c>
      <c r="C10" s="188" t="s">
        <v>485</v>
      </c>
      <c r="D10" s="188">
        <v>200</v>
      </c>
      <c r="E10" s="188">
        <v>0.215</v>
      </c>
      <c r="F10" s="188">
        <f t="shared" si="0"/>
        <v>180.6</v>
      </c>
      <c r="G10" s="188">
        <v>50</v>
      </c>
      <c r="H10" s="188">
        <v>0.84</v>
      </c>
      <c r="I10" s="188">
        <f t="shared" si="1"/>
        <v>10000</v>
      </c>
      <c r="J10" s="188">
        <f t="shared" si="2"/>
        <v>2150</v>
      </c>
      <c r="K10" s="188">
        <f t="shared" si="3"/>
        <v>1.806</v>
      </c>
      <c r="L10" s="188">
        <f t="shared" si="4"/>
        <v>1</v>
      </c>
      <c r="M10" s="186">
        <v>22</v>
      </c>
    </row>
    <row r="11" spans="1:13" x14ac:dyDescent="0.25">
      <c r="A11" s="188">
        <v>8</v>
      </c>
      <c r="B11" s="189" t="s">
        <v>486</v>
      </c>
      <c r="C11" s="188" t="s">
        <v>487</v>
      </c>
      <c r="D11" s="188">
        <v>150</v>
      </c>
      <c r="E11" s="188">
        <v>0.218</v>
      </c>
      <c r="F11" s="188">
        <f t="shared" si="0"/>
        <v>183.12</v>
      </c>
      <c r="G11" s="188">
        <v>50</v>
      </c>
      <c r="H11" s="188">
        <v>0.84</v>
      </c>
      <c r="I11" s="188">
        <f t="shared" si="1"/>
        <v>7500</v>
      </c>
      <c r="J11" s="188">
        <f t="shared" si="2"/>
        <v>1635</v>
      </c>
      <c r="K11" s="188">
        <f t="shared" si="3"/>
        <v>1.3734</v>
      </c>
      <c r="L11" s="188">
        <f t="shared" si="4"/>
        <v>1</v>
      </c>
      <c r="M11" s="186">
        <v>22</v>
      </c>
    </row>
    <row r="12" spans="1:13" x14ac:dyDescent="0.25">
      <c r="A12" s="188">
        <v>9</v>
      </c>
      <c r="B12" s="189" t="s">
        <v>488</v>
      </c>
      <c r="C12" s="188" t="s">
        <v>489</v>
      </c>
      <c r="D12" s="188">
        <v>150</v>
      </c>
      <c r="E12" s="188">
        <v>0.218</v>
      </c>
      <c r="F12" s="188">
        <f t="shared" si="0"/>
        <v>183.12</v>
      </c>
      <c r="G12" s="188">
        <v>50</v>
      </c>
      <c r="H12" s="188">
        <v>0.84</v>
      </c>
      <c r="I12" s="188">
        <f t="shared" si="1"/>
        <v>7500</v>
      </c>
      <c r="J12" s="188">
        <f t="shared" si="2"/>
        <v>1635</v>
      </c>
      <c r="K12" s="188">
        <f t="shared" si="3"/>
        <v>1.3734</v>
      </c>
      <c r="L12" s="188">
        <f t="shared" si="4"/>
        <v>1</v>
      </c>
      <c r="M12" s="186">
        <v>22</v>
      </c>
    </row>
    <row r="13" spans="1:13" x14ac:dyDescent="0.25">
      <c r="A13" s="183" t="s">
        <v>490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5"/>
    </row>
    <row r="14" spans="1:13" x14ac:dyDescent="0.25">
      <c r="A14" s="190">
        <v>1</v>
      </c>
      <c r="B14" s="189" t="s">
        <v>491</v>
      </c>
      <c r="C14" s="190" t="s">
        <v>492</v>
      </c>
      <c r="D14" s="188">
        <v>800</v>
      </c>
      <c r="E14" s="188">
        <v>0.29499999999999998</v>
      </c>
      <c r="F14" s="188">
        <f t="shared" si="0"/>
        <v>247.79999999999995</v>
      </c>
      <c r="G14" s="188">
        <v>50</v>
      </c>
      <c r="H14" s="188">
        <v>0.84</v>
      </c>
      <c r="I14" s="188">
        <f t="shared" ref="I14:I15" si="5">D14*G14</f>
        <v>40000</v>
      </c>
      <c r="J14" s="188">
        <f t="shared" ref="J14:J15" si="6">I14*E14</f>
        <v>11800</v>
      </c>
      <c r="K14" s="188">
        <f t="shared" ref="K14:K15" si="7">J14*H14/1000</f>
        <v>9.9120000000000008</v>
      </c>
      <c r="L14" s="188">
        <f t="shared" si="4"/>
        <v>9</v>
      </c>
      <c r="M14" s="186">
        <v>26</v>
      </c>
    </row>
    <row r="15" spans="1:13" x14ac:dyDescent="0.25">
      <c r="A15" s="190">
        <v>2</v>
      </c>
      <c r="B15" s="189" t="s">
        <v>493</v>
      </c>
      <c r="C15" s="190" t="s">
        <v>494</v>
      </c>
      <c r="D15" s="188">
        <v>630</v>
      </c>
      <c r="E15" s="188">
        <v>0.23</v>
      </c>
      <c r="F15" s="188">
        <f t="shared" si="0"/>
        <v>193.20000000000002</v>
      </c>
      <c r="G15" s="188">
        <v>50</v>
      </c>
      <c r="H15" s="188">
        <v>0.84</v>
      </c>
      <c r="I15" s="188">
        <f t="shared" si="5"/>
        <v>31500</v>
      </c>
      <c r="J15" s="188">
        <f t="shared" si="6"/>
        <v>7245</v>
      </c>
      <c r="K15" s="188">
        <f t="shared" si="7"/>
        <v>6.0857999999999999</v>
      </c>
      <c r="L15" s="188">
        <f t="shared" si="4"/>
        <v>6</v>
      </c>
      <c r="M15" s="186">
        <v>26</v>
      </c>
    </row>
    <row r="16" spans="1:13" x14ac:dyDescent="0.25">
      <c r="A16" s="183" t="s">
        <v>495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5"/>
    </row>
    <row r="17" spans="1:45" x14ac:dyDescent="0.25">
      <c r="A17" s="190">
        <v>1</v>
      </c>
      <c r="B17" s="191" t="s">
        <v>496</v>
      </c>
      <c r="C17" s="190" t="s">
        <v>497</v>
      </c>
      <c r="D17" s="188">
        <v>800</v>
      </c>
      <c r="E17" s="188">
        <v>0.29499999999999998</v>
      </c>
      <c r="F17" s="188">
        <f t="shared" si="0"/>
        <v>247.79999999999995</v>
      </c>
      <c r="G17" s="188">
        <v>50</v>
      </c>
      <c r="H17" s="188">
        <v>0.84</v>
      </c>
      <c r="I17" s="188">
        <f t="shared" ref="I17" si="8">D17*G17</f>
        <v>40000</v>
      </c>
      <c r="J17" s="188">
        <f t="shared" ref="J17" si="9">I17*E17</f>
        <v>11800</v>
      </c>
      <c r="K17" s="188">
        <f t="shared" ref="K17" si="10">J17*H17/1000</f>
        <v>9.9120000000000008</v>
      </c>
      <c r="L17" s="188">
        <f t="shared" si="4"/>
        <v>9</v>
      </c>
      <c r="M17" s="186">
        <v>29</v>
      </c>
    </row>
    <row r="18" spans="1:45" x14ac:dyDescent="0.25">
      <c r="A18" s="183" t="s">
        <v>498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5"/>
    </row>
    <row r="19" spans="1:45" x14ac:dyDescent="0.25">
      <c r="A19" s="190">
        <v>1</v>
      </c>
      <c r="B19" s="191" t="s">
        <v>499</v>
      </c>
      <c r="C19" s="190" t="s">
        <v>500</v>
      </c>
      <c r="D19" s="188">
        <v>630</v>
      </c>
      <c r="E19" s="188">
        <v>0.20399999999999999</v>
      </c>
      <c r="F19" s="188">
        <f t="shared" si="0"/>
        <v>171.35999999999999</v>
      </c>
      <c r="G19" s="188">
        <v>50</v>
      </c>
      <c r="H19" s="188">
        <v>0.84</v>
      </c>
      <c r="I19" s="188">
        <f t="shared" ref="I19" si="11">D19*G19</f>
        <v>31500</v>
      </c>
      <c r="J19" s="188">
        <f t="shared" ref="J19" si="12">I19*E19</f>
        <v>6426</v>
      </c>
      <c r="K19" s="188">
        <f t="shared" ref="K19" si="13">J19*H19/1000</f>
        <v>5.3978400000000004</v>
      </c>
      <c r="L19" s="188">
        <f t="shared" si="4"/>
        <v>5</v>
      </c>
      <c r="M19" s="186">
        <v>4</v>
      </c>
    </row>
    <row r="20" spans="1:45" x14ac:dyDescent="0.25">
      <c r="A20" s="183" t="s">
        <v>501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5"/>
    </row>
    <row r="21" spans="1:45" x14ac:dyDescent="0.25">
      <c r="A21" s="190">
        <v>1</v>
      </c>
      <c r="B21" s="191" t="s">
        <v>502</v>
      </c>
      <c r="C21" s="190" t="s">
        <v>503</v>
      </c>
      <c r="D21" s="188">
        <v>75</v>
      </c>
      <c r="E21" s="188">
        <v>0.15</v>
      </c>
      <c r="F21" s="188">
        <f t="shared" si="0"/>
        <v>126</v>
      </c>
      <c r="G21" s="188">
        <v>50</v>
      </c>
      <c r="H21" s="188">
        <v>0.84</v>
      </c>
      <c r="I21" s="188">
        <f t="shared" ref="I21" si="14">D21*G21</f>
        <v>3750</v>
      </c>
      <c r="J21" s="188">
        <f t="shared" ref="J21" si="15">I21*E21</f>
        <v>562.5</v>
      </c>
      <c r="K21" s="188">
        <f t="shared" ref="K21" si="16">J21*H21/1000</f>
        <v>0.47249999999999998</v>
      </c>
      <c r="L21" s="188">
        <f>K21</f>
        <v>0.47249999999999998</v>
      </c>
      <c r="M21" s="186">
        <v>34</v>
      </c>
    </row>
    <row r="22" spans="1:45" x14ac:dyDescent="0.25">
      <c r="A22" s="183" t="s">
        <v>504</v>
      </c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5"/>
    </row>
    <row r="23" spans="1:45" x14ac:dyDescent="0.25">
      <c r="A23" s="190">
        <v>1</v>
      </c>
      <c r="B23" s="191" t="s">
        <v>505</v>
      </c>
      <c r="C23" s="190" t="s">
        <v>506</v>
      </c>
      <c r="D23" s="188">
        <v>100</v>
      </c>
      <c r="E23" s="188">
        <v>0.18099999999999999</v>
      </c>
      <c r="F23" s="188">
        <f t="shared" si="0"/>
        <v>152.04</v>
      </c>
      <c r="G23" s="188">
        <v>50</v>
      </c>
      <c r="H23" s="188">
        <v>0.84</v>
      </c>
      <c r="I23" s="188">
        <f t="shared" ref="I23" si="17">D23*G23</f>
        <v>5000</v>
      </c>
      <c r="J23" s="188">
        <f t="shared" ref="J23" si="18">I23*E23</f>
        <v>905</v>
      </c>
      <c r="K23" s="188">
        <f t="shared" ref="K23" si="19">J23*H23/1000</f>
        <v>0.76019999999999999</v>
      </c>
      <c r="L23" s="188">
        <f>K23</f>
        <v>0.76019999999999999</v>
      </c>
      <c r="M23" s="186">
        <v>56</v>
      </c>
    </row>
    <row r="24" spans="1:45" x14ac:dyDescent="0.25">
      <c r="A24" s="192" t="s">
        <v>208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3">
        <f>SUM(K4:K12,K14:K15,K17,K19,K21,K23)</f>
        <v>54.360011999999998</v>
      </c>
      <c r="L24" s="193">
        <f t="shared" si="4"/>
        <v>54</v>
      </c>
    </row>
    <row r="27" spans="1:45" x14ac:dyDescent="0.25">
      <c r="A27" s="194" t="s">
        <v>507</v>
      </c>
    </row>
    <row r="28" spans="1:45" ht="15.75" thickBot="1" x14ac:dyDescent="0.3"/>
    <row r="29" spans="1:45" x14ac:dyDescent="0.25">
      <c r="A29" s="195" t="s">
        <v>508</v>
      </c>
      <c r="B29" s="196"/>
      <c r="C29" s="196"/>
      <c r="D29" s="196"/>
      <c r="E29" s="196"/>
      <c r="F29" s="196"/>
      <c r="G29" s="197"/>
      <c r="H29" s="198"/>
      <c r="I29" s="199"/>
      <c r="J29" s="198"/>
      <c r="K29" s="199"/>
      <c r="L29" s="198"/>
      <c r="M29" s="199"/>
      <c r="N29" s="198"/>
      <c r="O29" s="199"/>
      <c r="P29" s="198"/>
      <c r="Q29" s="199"/>
      <c r="R29" s="198"/>
      <c r="S29" s="199"/>
      <c r="T29" s="198"/>
      <c r="U29" s="199"/>
      <c r="V29" s="198"/>
      <c r="W29" s="199"/>
      <c r="X29" s="198"/>
      <c r="Y29" s="199"/>
      <c r="Z29" s="198"/>
      <c r="AA29" s="199"/>
      <c r="AB29" s="198"/>
      <c r="AC29" s="199"/>
      <c r="AD29" s="198"/>
      <c r="AE29" s="199"/>
      <c r="AF29" s="198"/>
      <c r="AG29" s="199"/>
      <c r="AH29" s="198"/>
      <c r="AI29" s="199"/>
      <c r="AJ29" s="198"/>
      <c r="AK29" s="199"/>
      <c r="AR29" s="198"/>
      <c r="AS29" s="199"/>
    </row>
    <row r="30" spans="1:45" x14ac:dyDescent="0.25">
      <c r="A30" s="195" t="s">
        <v>509</v>
      </c>
      <c r="B30" s="196"/>
      <c r="C30" s="196"/>
      <c r="D30" s="196"/>
      <c r="E30" s="196"/>
      <c r="F30" s="196"/>
      <c r="G30" s="197"/>
      <c r="H30" s="200"/>
      <c r="I30" s="201"/>
      <c r="J30" s="200"/>
      <c r="K30" s="201"/>
      <c r="L30" s="200"/>
      <c r="M30" s="201"/>
      <c r="N30" s="200"/>
      <c r="O30" s="201"/>
      <c r="P30" s="200"/>
      <c r="Q30" s="201"/>
      <c r="R30" s="200"/>
      <c r="S30" s="201"/>
      <c r="T30" s="200"/>
      <c r="U30" s="201"/>
      <c r="V30" s="200"/>
      <c r="W30" s="201"/>
      <c r="X30" s="200"/>
      <c r="Y30" s="201"/>
      <c r="Z30" s="200"/>
      <c r="AA30" s="201"/>
      <c r="AB30" s="200"/>
      <c r="AC30" s="201"/>
      <c r="AD30" s="200"/>
      <c r="AE30" s="201"/>
      <c r="AF30" s="200"/>
      <c r="AG30" s="201"/>
      <c r="AH30" s="200"/>
      <c r="AI30" s="201"/>
      <c r="AJ30" s="200"/>
      <c r="AK30" s="201"/>
      <c r="AR30" s="200"/>
      <c r="AS30" s="201"/>
    </row>
    <row r="31" spans="1:45" x14ac:dyDescent="0.25">
      <c r="A31" s="196"/>
      <c r="B31" s="196"/>
      <c r="C31" s="196"/>
      <c r="D31" s="196"/>
      <c r="E31" s="196"/>
      <c r="F31" s="196"/>
      <c r="G31" s="197"/>
      <c r="H31" s="200"/>
      <c r="I31" s="201"/>
      <c r="J31" s="200"/>
      <c r="K31" s="201"/>
      <c r="L31" s="200"/>
      <c r="M31" s="201"/>
      <c r="N31" s="200"/>
      <c r="O31" s="201"/>
      <c r="P31" s="200"/>
      <c r="Q31" s="201"/>
      <c r="R31" s="200"/>
      <c r="S31" s="201"/>
      <c r="T31" s="200"/>
      <c r="U31" s="201"/>
      <c r="V31" s="200"/>
      <c r="W31" s="201"/>
      <c r="X31" s="200"/>
      <c r="Y31" s="201"/>
      <c r="Z31" s="200"/>
      <c r="AA31" s="201"/>
      <c r="AB31" s="200"/>
      <c r="AC31" s="201"/>
      <c r="AD31" s="200"/>
      <c r="AE31" s="201"/>
      <c r="AF31" s="200"/>
      <c r="AG31" s="201"/>
      <c r="AH31" s="200"/>
      <c r="AI31" s="201"/>
      <c r="AJ31" s="200"/>
      <c r="AK31" s="201"/>
      <c r="AR31" s="200"/>
      <c r="AS31" s="201"/>
    </row>
    <row r="32" spans="1:45" x14ac:dyDescent="0.25">
      <c r="A32" s="196" t="s">
        <v>510</v>
      </c>
      <c r="B32" s="196"/>
      <c r="C32" s="196"/>
      <c r="D32" s="196"/>
      <c r="E32" s="196"/>
      <c r="F32" s="196"/>
      <c r="G32" s="197"/>
      <c r="H32" s="202" t="str">
        <f>B4</f>
        <v>2252</v>
      </c>
      <c r="I32" s="203"/>
      <c r="J32" s="204" t="str">
        <f>B5</f>
        <v>2253</v>
      </c>
      <c r="K32" s="203"/>
      <c r="L32" s="204" t="str">
        <f>B6</f>
        <v>2254</v>
      </c>
      <c r="M32" s="203"/>
      <c r="N32" s="204" t="str">
        <f>B7</f>
        <v>2255</v>
      </c>
      <c r="O32" s="203"/>
      <c r="P32" s="204" t="str">
        <f>B8</f>
        <v>2256</v>
      </c>
      <c r="Q32" s="203"/>
      <c r="R32" s="204" t="str">
        <f>B9</f>
        <v>2257</v>
      </c>
      <c r="S32" s="203"/>
      <c r="T32" s="204" t="str">
        <f>B10</f>
        <v>2258</v>
      </c>
      <c r="U32" s="203"/>
      <c r="V32" s="204" t="str">
        <f>B11</f>
        <v>2259</v>
      </c>
      <c r="W32" s="203"/>
      <c r="X32" s="204" t="str">
        <f>B12</f>
        <v>2260</v>
      </c>
      <c r="Y32" s="203"/>
      <c r="Z32" s="204" t="str">
        <f>B14</f>
        <v>2261</v>
      </c>
      <c r="AA32" s="203"/>
      <c r="AB32" s="204" t="str">
        <f>B15</f>
        <v>2262</v>
      </c>
      <c r="AC32" s="203"/>
      <c r="AD32" s="204" t="str">
        <f>B17</f>
        <v>2263</v>
      </c>
      <c r="AE32" s="203"/>
      <c r="AF32" s="204" t="str">
        <f>B19</f>
        <v>2264</v>
      </c>
      <c r="AG32" s="203"/>
      <c r="AH32" s="204" t="str">
        <f>B21</f>
        <v>2265</v>
      </c>
      <c r="AI32" s="203"/>
      <c r="AJ32" s="204" t="str">
        <f>B23</f>
        <v>2266</v>
      </c>
      <c r="AK32" s="203"/>
      <c r="AR32" s="204">
        <f>J23</f>
        <v>905</v>
      </c>
      <c r="AS32" s="203"/>
    </row>
    <row r="33" spans="1:45" ht="12.75" customHeight="1" x14ac:dyDescent="0.3">
      <c r="A33" s="205" t="s">
        <v>511</v>
      </c>
      <c r="B33" s="196"/>
      <c r="C33" s="196"/>
      <c r="D33" s="196"/>
      <c r="E33" s="196"/>
      <c r="F33" s="196"/>
      <c r="G33" s="197"/>
      <c r="H33" s="200"/>
      <c r="I33" s="201">
        <f>L4</f>
        <v>5</v>
      </c>
      <c r="J33" s="200"/>
      <c r="K33" s="201">
        <f>L5</f>
        <v>5</v>
      </c>
      <c r="L33" s="200"/>
      <c r="M33" s="201">
        <f>L6</f>
        <v>1</v>
      </c>
      <c r="N33" s="200"/>
      <c r="O33" s="201">
        <f>L7</f>
        <v>1</v>
      </c>
      <c r="P33" s="200"/>
      <c r="Q33" s="201">
        <f>L8</f>
        <v>1</v>
      </c>
      <c r="R33" s="200"/>
      <c r="S33" s="201">
        <f>L9</f>
        <v>1</v>
      </c>
      <c r="T33" s="200"/>
      <c r="U33" s="201">
        <f>L10</f>
        <v>1</v>
      </c>
      <c r="V33" s="200"/>
      <c r="W33" s="201">
        <f>L11</f>
        <v>1</v>
      </c>
      <c r="X33" s="200"/>
      <c r="Y33" s="201">
        <f>L12</f>
        <v>1</v>
      </c>
      <c r="Z33" s="200"/>
      <c r="AA33" s="201">
        <f>L14</f>
        <v>9</v>
      </c>
      <c r="AB33" s="200"/>
      <c r="AC33" s="201">
        <f>L15</f>
        <v>6</v>
      </c>
      <c r="AD33" s="200"/>
      <c r="AE33" s="201">
        <f>L17</f>
        <v>9</v>
      </c>
      <c r="AF33" s="200"/>
      <c r="AG33" s="201">
        <f>L19</f>
        <v>5</v>
      </c>
      <c r="AH33" s="200"/>
      <c r="AI33" s="201">
        <f>L21</f>
        <v>0.47249999999999998</v>
      </c>
      <c r="AJ33" s="200"/>
      <c r="AK33" s="201">
        <f>L23</f>
        <v>0.76019999999999999</v>
      </c>
      <c r="AR33" s="200"/>
      <c r="AS33" s="201">
        <v>4.8636625999999996</v>
      </c>
    </row>
    <row r="34" spans="1:45" ht="15.75" x14ac:dyDescent="0.3">
      <c r="A34" s="205" t="s">
        <v>512</v>
      </c>
      <c r="B34" s="196"/>
      <c r="C34" s="196"/>
      <c r="D34" s="196"/>
      <c r="E34" s="196"/>
      <c r="F34" s="196"/>
      <c r="G34" s="197"/>
      <c r="H34" s="200"/>
      <c r="I34" s="201">
        <f>D4</f>
        <v>640</v>
      </c>
      <c r="J34" s="200"/>
      <c r="K34" s="201">
        <f>D5</f>
        <v>508</v>
      </c>
      <c r="L34" s="200"/>
      <c r="M34" s="201">
        <f>D6</f>
        <v>200</v>
      </c>
      <c r="N34" s="200"/>
      <c r="O34" s="201">
        <f>D7</f>
        <v>150</v>
      </c>
      <c r="P34" s="200"/>
      <c r="Q34" s="201">
        <f>D8</f>
        <v>150</v>
      </c>
      <c r="R34" s="200"/>
      <c r="S34" s="201">
        <f>D9</f>
        <v>150</v>
      </c>
      <c r="T34" s="200"/>
      <c r="U34" s="201">
        <f>D10</f>
        <v>200</v>
      </c>
      <c r="V34" s="200"/>
      <c r="W34" s="201">
        <f>D11</f>
        <v>150</v>
      </c>
      <c r="X34" s="200"/>
      <c r="Y34" s="201">
        <f>D12</f>
        <v>150</v>
      </c>
      <c r="Z34" s="200"/>
      <c r="AA34" s="201">
        <f>D14</f>
        <v>800</v>
      </c>
      <c r="AB34" s="200"/>
      <c r="AC34" s="201">
        <f>D15</f>
        <v>630</v>
      </c>
      <c r="AD34" s="200"/>
      <c r="AE34" s="201">
        <f>D17</f>
        <v>800</v>
      </c>
      <c r="AF34" s="200"/>
      <c r="AG34" s="201">
        <f>D19</f>
        <v>630</v>
      </c>
      <c r="AH34" s="200"/>
      <c r="AI34" s="201">
        <f>D21</f>
        <v>75</v>
      </c>
      <c r="AJ34" s="200"/>
      <c r="AK34" s="201">
        <f>D23</f>
        <v>100</v>
      </c>
      <c r="AR34" s="200"/>
      <c r="AS34" s="201">
        <v>2</v>
      </c>
    </row>
    <row r="35" spans="1:45" ht="15.75" x14ac:dyDescent="0.3">
      <c r="A35" s="205" t="s">
        <v>513</v>
      </c>
      <c r="B35" s="196"/>
      <c r="C35" s="196"/>
      <c r="D35" s="196"/>
      <c r="E35" s="196"/>
      <c r="F35" s="196"/>
      <c r="G35" s="197"/>
      <c r="H35" s="200"/>
      <c r="I35" s="201">
        <f>F4</f>
        <v>173.03999999999996</v>
      </c>
      <c r="J35" s="200"/>
      <c r="K35" s="201">
        <f>F5</f>
        <v>228.48000000000002</v>
      </c>
      <c r="L35" s="200"/>
      <c r="M35" s="201">
        <f>F6</f>
        <v>180.6</v>
      </c>
      <c r="N35" s="200"/>
      <c r="O35" s="201">
        <f>F7</f>
        <v>183.12</v>
      </c>
      <c r="P35" s="200"/>
      <c r="Q35" s="201">
        <f>D8</f>
        <v>150</v>
      </c>
      <c r="R35" s="200"/>
      <c r="S35" s="201">
        <f>F9</f>
        <v>183.12</v>
      </c>
      <c r="T35" s="200"/>
      <c r="U35" s="201">
        <f>F10</f>
        <v>180.6</v>
      </c>
      <c r="V35" s="200"/>
      <c r="W35" s="201">
        <f>F11</f>
        <v>183.12</v>
      </c>
      <c r="X35" s="200"/>
      <c r="Y35" s="201">
        <f>F12</f>
        <v>183.12</v>
      </c>
      <c r="Z35" s="200"/>
      <c r="AA35" s="201">
        <f>F14</f>
        <v>247.79999999999995</v>
      </c>
      <c r="AB35" s="200"/>
      <c r="AC35" s="201">
        <f>F15</f>
        <v>193.20000000000002</v>
      </c>
      <c r="AD35" s="200"/>
      <c r="AE35" s="201">
        <f>F17</f>
        <v>247.79999999999995</v>
      </c>
      <c r="AF35" s="200"/>
      <c r="AG35" s="201">
        <f>F19</f>
        <v>171.35999999999999</v>
      </c>
      <c r="AH35" s="200"/>
      <c r="AI35" s="201">
        <f>F21</f>
        <v>126</v>
      </c>
      <c r="AJ35" s="200"/>
      <c r="AK35" s="201">
        <f>F23</f>
        <v>152.04</v>
      </c>
      <c r="AR35" s="200"/>
      <c r="AS35" s="201">
        <v>200</v>
      </c>
    </row>
    <row r="36" spans="1:45" ht="15.75" x14ac:dyDescent="0.3">
      <c r="A36" s="205" t="s">
        <v>514</v>
      </c>
      <c r="B36" s="196"/>
      <c r="C36" s="196"/>
      <c r="D36" s="196"/>
      <c r="E36" s="196"/>
      <c r="F36" s="196"/>
      <c r="G36" s="197"/>
      <c r="H36" s="200"/>
      <c r="I36" s="201">
        <v>373</v>
      </c>
      <c r="J36" s="200"/>
      <c r="K36" s="201">
        <v>373</v>
      </c>
      <c r="L36" s="200"/>
      <c r="M36" s="201">
        <v>373</v>
      </c>
      <c r="N36" s="200"/>
      <c r="O36" s="201">
        <v>373</v>
      </c>
      <c r="P36" s="200"/>
      <c r="Q36" s="201">
        <v>373</v>
      </c>
      <c r="R36" s="200"/>
      <c r="S36" s="201">
        <v>373</v>
      </c>
      <c r="T36" s="200"/>
      <c r="U36" s="201">
        <v>373</v>
      </c>
      <c r="V36" s="200"/>
      <c r="W36" s="201">
        <v>373</v>
      </c>
      <c r="X36" s="200"/>
      <c r="Y36" s="201">
        <v>373</v>
      </c>
      <c r="Z36" s="200"/>
      <c r="AA36" s="201">
        <v>373</v>
      </c>
      <c r="AB36" s="200"/>
      <c r="AC36" s="201">
        <v>373</v>
      </c>
      <c r="AD36" s="200"/>
      <c r="AE36" s="201">
        <v>373</v>
      </c>
      <c r="AF36" s="200"/>
      <c r="AG36" s="201">
        <v>373</v>
      </c>
      <c r="AH36" s="200"/>
      <c r="AI36" s="201">
        <v>373</v>
      </c>
      <c r="AJ36" s="200"/>
      <c r="AK36" s="201">
        <v>373</v>
      </c>
      <c r="AR36" s="200"/>
      <c r="AS36" s="201">
        <v>373</v>
      </c>
    </row>
    <row r="37" spans="1:45" x14ac:dyDescent="0.25">
      <c r="A37" s="195" t="s">
        <v>515</v>
      </c>
      <c r="B37" s="196"/>
      <c r="C37" s="196"/>
      <c r="D37" s="196"/>
      <c r="E37" s="196"/>
      <c r="F37" s="196"/>
      <c r="G37" s="197"/>
      <c r="H37" s="200"/>
      <c r="I37" s="201"/>
      <c r="J37" s="200"/>
      <c r="K37" s="201"/>
      <c r="L37" s="200"/>
      <c r="M37" s="201"/>
      <c r="N37" s="200"/>
      <c r="O37" s="201"/>
      <c r="P37" s="200"/>
      <c r="Q37" s="201"/>
      <c r="R37" s="200"/>
      <c r="S37" s="201"/>
      <c r="T37" s="200"/>
      <c r="U37" s="201"/>
      <c r="V37" s="200"/>
      <c r="W37" s="201"/>
      <c r="X37" s="200"/>
      <c r="Y37" s="201"/>
      <c r="Z37" s="200"/>
      <c r="AA37" s="201"/>
      <c r="AB37" s="200"/>
      <c r="AC37" s="201"/>
      <c r="AD37" s="200"/>
      <c r="AE37" s="201"/>
      <c r="AF37" s="200"/>
      <c r="AG37" s="201"/>
      <c r="AH37" s="200"/>
      <c r="AI37" s="201"/>
      <c r="AJ37" s="200"/>
      <c r="AK37" s="201"/>
      <c r="AR37" s="200"/>
      <c r="AS37" s="201"/>
    </row>
    <row r="38" spans="1:45" ht="15.75" x14ac:dyDescent="0.3">
      <c r="A38" s="206" t="s">
        <v>516</v>
      </c>
      <c r="B38" s="196"/>
      <c r="C38" s="196"/>
      <c r="D38" s="196"/>
      <c r="E38" s="196"/>
      <c r="F38" s="196"/>
      <c r="G38" s="197"/>
      <c r="H38" s="200"/>
      <c r="I38" s="201">
        <f xml:space="preserve"> 8.72 * (10^-6 )* I35 * I34</f>
        <v>0.96570163199999981</v>
      </c>
      <c r="J38" s="200"/>
      <c r="K38" s="201">
        <f xml:space="preserve"> 8.72 * (10^-6 )* K35 * K34</f>
        <v>1.0121115648000001</v>
      </c>
      <c r="L38" s="200"/>
      <c r="M38" s="201">
        <f xml:space="preserve"> 8.72 * (10^-6 )* M35 * M34</f>
        <v>0.31496639999999998</v>
      </c>
      <c r="N38" s="200"/>
      <c r="O38" s="201">
        <f xml:space="preserve"> 8.72 * (10^-6 )* O35 * O34</f>
        <v>0.23952096</v>
      </c>
      <c r="P38" s="200"/>
      <c r="Q38" s="201">
        <f xml:space="preserve"> 8.72 * (10^-6 )* Q35 * Q34</f>
        <v>0.19619999999999999</v>
      </c>
      <c r="R38" s="200"/>
      <c r="S38" s="201">
        <f xml:space="preserve"> 8.72 * (10^-6 )* S35 * S34</f>
        <v>0.23952096</v>
      </c>
      <c r="T38" s="200"/>
      <c r="U38" s="201">
        <f xml:space="preserve"> 8.72 * (10^-6 )* U35 * U34</f>
        <v>0.31496639999999998</v>
      </c>
      <c r="V38" s="200"/>
      <c r="W38" s="201">
        <f xml:space="preserve"> 8.72 * (10^-6 )* W35 * W34</f>
        <v>0.23952096</v>
      </c>
      <c r="X38" s="200"/>
      <c r="Y38" s="201">
        <f xml:space="preserve"> 8.72 * (10^-6 )* Y35 * Y34</f>
        <v>0.23952096</v>
      </c>
      <c r="Z38" s="200"/>
      <c r="AA38" s="201">
        <f xml:space="preserve"> 8.72 * (10^-6 )* AA35 * AA34</f>
        <v>1.7286527999999994</v>
      </c>
      <c r="AB38" s="200"/>
      <c r="AC38" s="201">
        <f xml:space="preserve"> 8.72 * (10^-6 )* AC35 * AC34</f>
        <v>1.06136352</v>
      </c>
      <c r="AD38" s="200"/>
      <c r="AE38" s="201">
        <f xml:space="preserve"> 8.72 * (10^-6 )* AE35 * AE34</f>
        <v>1.7286527999999994</v>
      </c>
      <c r="AF38" s="200"/>
      <c r="AG38" s="201">
        <f xml:space="preserve"> 8.72 * (10^-6 )* AG35 * AG34</f>
        <v>0.94138329599999993</v>
      </c>
      <c r="AH38" s="200"/>
      <c r="AI38" s="201">
        <f xml:space="preserve"> 8.72 * (10^-6 )* AI35 * AI34</f>
        <v>8.2403999999999991E-2</v>
      </c>
      <c r="AJ38" s="200"/>
      <c r="AK38" s="201">
        <f xml:space="preserve"> 8.72 * (10^-6 )* AK35 * AK34</f>
        <v>0.13257887999999998</v>
      </c>
      <c r="AR38" s="200"/>
      <c r="AS38" s="201">
        <f xml:space="preserve"> 8.72 * (10^-6 )* AS35 * AS34</f>
        <v>3.4879999999999998E-3</v>
      </c>
    </row>
    <row r="39" spans="1:45" x14ac:dyDescent="0.25">
      <c r="A39" s="206"/>
      <c r="B39" s="196"/>
      <c r="C39" s="196"/>
      <c r="D39" s="196"/>
      <c r="E39" s="196"/>
      <c r="F39" s="196"/>
      <c r="G39" s="197"/>
      <c r="H39" s="200"/>
      <c r="I39" s="201"/>
      <c r="J39" s="200"/>
      <c r="K39" s="201"/>
      <c r="L39" s="200"/>
      <c r="M39" s="201"/>
      <c r="N39" s="200"/>
      <c r="O39" s="201"/>
      <c r="P39" s="200"/>
      <c r="Q39" s="201"/>
      <c r="R39" s="200"/>
      <c r="S39" s="201"/>
      <c r="T39" s="200"/>
      <c r="U39" s="201"/>
      <c r="V39" s="200"/>
      <c r="W39" s="201"/>
      <c r="X39" s="200"/>
      <c r="Y39" s="201"/>
      <c r="Z39" s="200"/>
      <c r="AA39" s="201"/>
      <c r="AB39" s="200"/>
      <c r="AC39" s="201"/>
      <c r="AD39" s="200"/>
      <c r="AE39" s="201"/>
      <c r="AF39" s="200"/>
      <c r="AG39" s="201"/>
      <c r="AH39" s="200"/>
      <c r="AI39" s="201"/>
      <c r="AJ39" s="200"/>
      <c r="AK39" s="201"/>
      <c r="AR39" s="200"/>
      <c r="AS39" s="201"/>
    </row>
    <row r="40" spans="1:45" x14ac:dyDescent="0.25">
      <c r="A40" s="195" t="s">
        <v>517</v>
      </c>
      <c r="B40" s="196"/>
      <c r="C40" s="196"/>
      <c r="D40" s="196"/>
      <c r="E40" s="196"/>
      <c r="F40" s="196"/>
      <c r="G40" s="197"/>
      <c r="H40" s="200"/>
      <c r="I40" s="201"/>
      <c r="J40" s="200"/>
      <c r="K40" s="201"/>
      <c r="L40" s="200"/>
      <c r="M40" s="201"/>
      <c r="N40" s="200"/>
      <c r="O40" s="201"/>
      <c r="P40" s="200"/>
      <c r="Q40" s="201"/>
      <c r="R40" s="200"/>
      <c r="S40" s="201"/>
      <c r="T40" s="200"/>
      <c r="U40" s="201"/>
      <c r="V40" s="200"/>
      <c r="W40" s="201"/>
      <c r="X40" s="200"/>
      <c r="Y40" s="201"/>
      <c r="Z40" s="200"/>
      <c r="AA40" s="201"/>
      <c r="AB40" s="200"/>
      <c r="AC40" s="201"/>
      <c r="AD40" s="200"/>
      <c r="AE40" s="201"/>
      <c r="AF40" s="200"/>
      <c r="AG40" s="201"/>
      <c r="AH40" s="200"/>
      <c r="AI40" s="201"/>
      <c r="AJ40" s="200"/>
      <c r="AK40" s="201"/>
      <c r="AR40" s="200"/>
      <c r="AS40" s="201"/>
    </row>
    <row r="41" spans="1:45" ht="15.75" x14ac:dyDescent="0.3">
      <c r="A41" s="206" t="s">
        <v>518</v>
      </c>
      <c r="B41" s="196"/>
      <c r="C41" s="196"/>
      <c r="D41" s="196"/>
      <c r="E41" s="196"/>
      <c r="F41" s="196"/>
      <c r="G41" s="197"/>
      <c r="H41" s="200"/>
      <c r="I41" s="201">
        <f xml:space="preserve"> 1.31 / (1 + I36 / 273)</f>
        <v>0.5536068111455108</v>
      </c>
      <c r="J41" s="200"/>
      <c r="K41" s="201">
        <f xml:space="preserve"> 1.31 / (1 + K36 / 273)</f>
        <v>0.5536068111455108</v>
      </c>
      <c r="L41" s="200"/>
      <c r="M41" s="201">
        <f xml:space="preserve"> 1.31 / (1 + M36 / 273)</f>
        <v>0.5536068111455108</v>
      </c>
      <c r="N41" s="200"/>
      <c r="O41" s="201">
        <f xml:space="preserve"> 1.31 / (1 + O36 / 273)</f>
        <v>0.5536068111455108</v>
      </c>
      <c r="P41" s="200"/>
      <c r="Q41" s="201">
        <f xml:space="preserve"> 1.31 / (1 + Q36 / 273)</f>
        <v>0.5536068111455108</v>
      </c>
      <c r="R41" s="200"/>
      <c r="S41" s="201">
        <f xml:space="preserve"> 1.31 / (1 + S36 / 273)</f>
        <v>0.5536068111455108</v>
      </c>
      <c r="T41" s="200"/>
      <c r="U41" s="201">
        <f xml:space="preserve"> 1.31 / (1 + U36 / 273)</f>
        <v>0.5536068111455108</v>
      </c>
      <c r="V41" s="200"/>
      <c r="W41" s="201">
        <f xml:space="preserve"> 1.31 / (1 + W36 / 273)</f>
        <v>0.5536068111455108</v>
      </c>
      <c r="X41" s="200"/>
      <c r="Y41" s="201">
        <f xml:space="preserve"> 1.31 / (1 + Y36 / 273)</f>
        <v>0.5536068111455108</v>
      </c>
      <c r="Z41" s="200"/>
      <c r="AA41" s="201">
        <f xml:space="preserve"> 1.31 / (1 + AA36 / 273)</f>
        <v>0.5536068111455108</v>
      </c>
      <c r="AB41" s="200"/>
      <c r="AC41" s="201">
        <f xml:space="preserve"> 1.31 / (1 + AC36 / 273)</f>
        <v>0.5536068111455108</v>
      </c>
      <c r="AD41" s="200"/>
      <c r="AE41" s="201">
        <f xml:space="preserve"> 1.31 / (1 + AE36 / 273)</f>
        <v>0.5536068111455108</v>
      </c>
      <c r="AF41" s="200"/>
      <c r="AG41" s="201">
        <f xml:space="preserve"> 1.31 / (1 + AG36 / 273)</f>
        <v>0.5536068111455108</v>
      </c>
      <c r="AH41" s="200"/>
      <c r="AI41" s="201">
        <f xml:space="preserve"> 1.31 / (1 + AI36 / 273)</f>
        <v>0.5536068111455108</v>
      </c>
      <c r="AJ41" s="200"/>
      <c r="AK41" s="201">
        <f xml:space="preserve"> 1.31 / (1 + AK36 / 273)</f>
        <v>0.5536068111455108</v>
      </c>
      <c r="AR41" s="200"/>
      <c r="AS41" s="201">
        <f xml:space="preserve"> 1.31 / (1 + AS36 / 273)</f>
        <v>0.5536068111455108</v>
      </c>
    </row>
    <row r="42" spans="1:45" x14ac:dyDescent="0.25">
      <c r="A42" s="206"/>
      <c r="B42" s="196"/>
      <c r="C42" s="196"/>
      <c r="D42" s="196"/>
      <c r="E42" s="196"/>
      <c r="F42" s="196"/>
      <c r="G42" s="197"/>
      <c r="H42" s="200"/>
      <c r="I42" s="201"/>
      <c r="J42" s="200"/>
      <c r="K42" s="201"/>
      <c r="L42" s="200"/>
      <c r="M42" s="201"/>
      <c r="N42" s="200"/>
      <c r="O42" s="201"/>
      <c r="P42" s="200"/>
      <c r="Q42" s="201"/>
      <c r="R42" s="200"/>
      <c r="S42" s="201"/>
      <c r="T42" s="200"/>
      <c r="U42" s="201"/>
      <c r="V42" s="200"/>
      <c r="W42" s="201"/>
      <c r="X42" s="200"/>
      <c r="Y42" s="201"/>
      <c r="Z42" s="200"/>
      <c r="AA42" s="201"/>
      <c r="AB42" s="200"/>
      <c r="AC42" s="201"/>
      <c r="AD42" s="200"/>
      <c r="AE42" s="201"/>
      <c r="AF42" s="200"/>
      <c r="AG42" s="201"/>
      <c r="AH42" s="200"/>
      <c r="AI42" s="201"/>
      <c r="AJ42" s="200"/>
      <c r="AK42" s="201"/>
      <c r="AR42" s="200"/>
      <c r="AS42" s="201"/>
    </row>
    <row r="43" spans="1:45" x14ac:dyDescent="0.25">
      <c r="A43" s="195" t="s">
        <v>519</v>
      </c>
      <c r="B43" s="196"/>
      <c r="C43" s="196"/>
      <c r="D43" s="196"/>
      <c r="E43" s="196"/>
      <c r="F43" s="196"/>
      <c r="G43" s="197"/>
      <c r="H43" s="200"/>
      <c r="I43" s="201"/>
      <c r="J43" s="200"/>
      <c r="K43" s="201"/>
      <c r="L43" s="200"/>
      <c r="M43" s="201"/>
      <c r="N43" s="200"/>
      <c r="O43" s="201"/>
      <c r="P43" s="200"/>
      <c r="Q43" s="201"/>
      <c r="R43" s="200"/>
      <c r="S43" s="201"/>
      <c r="T43" s="200"/>
      <c r="U43" s="201"/>
      <c r="V43" s="200"/>
      <c r="W43" s="201"/>
      <c r="X43" s="200"/>
      <c r="Y43" s="201"/>
      <c r="Z43" s="200"/>
      <c r="AA43" s="201"/>
      <c r="AB43" s="200"/>
      <c r="AC43" s="201"/>
      <c r="AD43" s="200"/>
      <c r="AE43" s="201"/>
      <c r="AF43" s="200"/>
      <c r="AG43" s="201"/>
      <c r="AH43" s="200"/>
      <c r="AI43" s="201"/>
      <c r="AJ43" s="200"/>
      <c r="AK43" s="201"/>
      <c r="AR43" s="200"/>
      <c r="AS43" s="201"/>
    </row>
    <row r="44" spans="1:45" ht="15.75" x14ac:dyDescent="0.3">
      <c r="A44" s="206" t="s">
        <v>520</v>
      </c>
      <c r="B44" s="196"/>
      <c r="C44" s="196"/>
      <c r="D44" s="196"/>
      <c r="E44" s="196"/>
      <c r="F44" s="196"/>
      <c r="G44" s="197"/>
      <c r="H44" s="200"/>
      <c r="I44" s="201">
        <f xml:space="preserve"> I38 / I41</f>
        <v>1.7443817752201993</v>
      </c>
      <c r="J44" s="200"/>
      <c r="K44" s="201">
        <f xml:space="preserve"> K38 / K41</f>
        <v>1.8282137149031124</v>
      </c>
      <c r="L44" s="200"/>
      <c r="M44" s="201">
        <f xml:space="preserve"> M38 / M41</f>
        <v>0.56893519671168524</v>
      </c>
      <c r="N44" s="200"/>
      <c r="O44" s="201">
        <f xml:space="preserve"> O38 / O41</f>
        <v>0.43265537052260722</v>
      </c>
      <c r="P44" s="200"/>
      <c r="Q44" s="201">
        <f xml:space="preserve"> Q38 / Q41</f>
        <v>0.35440315409781059</v>
      </c>
      <c r="R44" s="200"/>
      <c r="S44" s="201">
        <f xml:space="preserve"> S38 / S41</f>
        <v>0.43265537052260722</v>
      </c>
      <c r="T44" s="200"/>
      <c r="U44" s="201">
        <f xml:space="preserve"> U38 / U41</f>
        <v>0.56893519671168524</v>
      </c>
      <c r="V44" s="200"/>
      <c r="W44" s="201">
        <f xml:space="preserve"> W38 / W41</f>
        <v>0.43265537052260722</v>
      </c>
      <c r="X44" s="200"/>
      <c r="Y44" s="201">
        <f xml:space="preserve"> Y38 / Y41</f>
        <v>0.43265537052260722</v>
      </c>
      <c r="Z44" s="200"/>
      <c r="AA44" s="201">
        <f xml:space="preserve"> AA38 / AA41</f>
        <v>3.1225280563711091</v>
      </c>
      <c r="AB44" s="200"/>
      <c r="AC44" s="201">
        <f xml:space="preserve"> AC38 / AC41</f>
        <v>1.9171793024075163</v>
      </c>
      <c r="AD44" s="200"/>
      <c r="AE44" s="201">
        <f xml:space="preserve"> AE38 / AE41</f>
        <v>3.1225280563711091</v>
      </c>
      <c r="AF44" s="200"/>
      <c r="AG44" s="201">
        <f xml:space="preserve"> AG38 / AG41</f>
        <v>1.7004546856136229</v>
      </c>
      <c r="AH44" s="200"/>
      <c r="AI44" s="201">
        <f xml:space="preserve"> AI38 / AI41</f>
        <v>0.14884932472108045</v>
      </c>
      <c r="AJ44" s="200"/>
      <c r="AK44" s="201">
        <f xml:space="preserve"> AK38 / AK41</f>
        <v>0.23948202466236052</v>
      </c>
      <c r="AR44" s="200"/>
      <c r="AS44" s="201">
        <f xml:space="preserve"> AS38 / AS41</f>
        <v>6.3005005172944101E-3</v>
      </c>
    </row>
    <row r="45" spans="1:45" x14ac:dyDescent="0.25">
      <c r="A45" s="206"/>
      <c r="B45" s="196"/>
      <c r="C45" s="196"/>
      <c r="D45" s="196"/>
      <c r="E45" s="196"/>
      <c r="F45" s="196"/>
      <c r="G45" s="197"/>
      <c r="H45" s="200"/>
      <c r="I45" s="201"/>
      <c r="J45" s="200"/>
      <c r="K45" s="201"/>
      <c r="L45" s="200"/>
      <c r="M45" s="201"/>
      <c r="N45" s="200"/>
      <c r="O45" s="201"/>
      <c r="P45" s="200"/>
      <c r="Q45" s="201"/>
      <c r="R45" s="200"/>
      <c r="S45" s="201"/>
      <c r="T45" s="200"/>
      <c r="U45" s="201"/>
      <c r="V45" s="200"/>
      <c r="W45" s="201"/>
      <c r="X45" s="200"/>
      <c r="Y45" s="201"/>
      <c r="Z45" s="200"/>
      <c r="AA45" s="201"/>
      <c r="AB45" s="200"/>
      <c r="AC45" s="201"/>
      <c r="AD45" s="200"/>
      <c r="AE45" s="201"/>
      <c r="AF45" s="200"/>
      <c r="AG45" s="201"/>
      <c r="AH45" s="200"/>
      <c r="AI45" s="201"/>
      <c r="AJ45" s="200"/>
      <c r="AK45" s="201"/>
      <c r="AR45" s="200"/>
      <c r="AS45" s="201"/>
    </row>
    <row r="46" spans="1:45" x14ac:dyDescent="0.25">
      <c r="A46" s="206"/>
      <c r="B46" s="196"/>
      <c r="C46" s="196"/>
      <c r="D46" s="196"/>
      <c r="E46" s="196"/>
      <c r="F46" s="196"/>
      <c r="G46" s="197"/>
      <c r="H46" s="200"/>
      <c r="I46" s="201"/>
      <c r="J46" s="200"/>
      <c r="K46" s="201"/>
      <c r="L46" s="200"/>
      <c r="M46" s="201"/>
      <c r="N46" s="200"/>
      <c r="O46" s="201"/>
      <c r="P46" s="200"/>
      <c r="Q46" s="201"/>
      <c r="R46" s="200"/>
      <c r="S46" s="201"/>
      <c r="T46" s="200"/>
      <c r="U46" s="201"/>
      <c r="V46" s="200"/>
      <c r="W46" s="201"/>
      <c r="X46" s="200"/>
      <c r="Y46" s="201"/>
      <c r="Z46" s="200"/>
      <c r="AA46" s="201"/>
      <c r="AB46" s="200"/>
      <c r="AC46" s="201"/>
      <c r="AD46" s="200"/>
      <c r="AE46" s="201"/>
      <c r="AF46" s="200"/>
      <c r="AG46" s="201"/>
      <c r="AH46" s="200"/>
      <c r="AI46" s="201"/>
      <c r="AJ46" s="200"/>
      <c r="AK46" s="201"/>
      <c r="AR46" s="200"/>
      <c r="AS46" s="201"/>
    </row>
    <row r="47" spans="1:45" ht="60.75" x14ac:dyDescent="0.25">
      <c r="A47" s="207" t="s">
        <v>521</v>
      </c>
      <c r="B47" s="208" t="s">
        <v>522</v>
      </c>
      <c r="C47" s="208"/>
      <c r="D47" s="208"/>
      <c r="E47" s="208"/>
      <c r="F47" s="209" t="s">
        <v>523</v>
      </c>
      <c r="G47" s="210" t="s">
        <v>524</v>
      </c>
      <c r="H47" s="211" t="s">
        <v>38</v>
      </c>
      <c r="I47" s="212" t="s">
        <v>39</v>
      </c>
      <c r="J47" s="211" t="s">
        <v>38</v>
      </c>
      <c r="K47" s="212" t="s">
        <v>39</v>
      </c>
      <c r="L47" s="211" t="s">
        <v>38</v>
      </c>
      <c r="M47" s="212" t="s">
        <v>39</v>
      </c>
      <c r="N47" s="211" t="s">
        <v>38</v>
      </c>
      <c r="O47" s="212" t="s">
        <v>39</v>
      </c>
      <c r="P47" s="211" t="s">
        <v>38</v>
      </c>
      <c r="Q47" s="212" t="s">
        <v>39</v>
      </c>
      <c r="R47" s="211" t="s">
        <v>38</v>
      </c>
      <c r="S47" s="212" t="s">
        <v>39</v>
      </c>
      <c r="T47" s="211" t="s">
        <v>38</v>
      </c>
      <c r="U47" s="212" t="s">
        <v>39</v>
      </c>
      <c r="V47" s="211" t="s">
        <v>38</v>
      </c>
      <c r="W47" s="212" t="s">
        <v>39</v>
      </c>
      <c r="X47" s="211" t="s">
        <v>38</v>
      </c>
      <c r="Y47" s="212" t="s">
        <v>39</v>
      </c>
      <c r="Z47" s="211" t="s">
        <v>38</v>
      </c>
      <c r="AA47" s="212" t="s">
        <v>39</v>
      </c>
      <c r="AB47" s="211" t="s">
        <v>38</v>
      </c>
      <c r="AC47" s="212" t="s">
        <v>39</v>
      </c>
      <c r="AD47" s="211" t="s">
        <v>38</v>
      </c>
      <c r="AE47" s="212" t="s">
        <v>39</v>
      </c>
      <c r="AF47" s="211" t="s">
        <v>38</v>
      </c>
      <c r="AG47" s="212" t="s">
        <v>39</v>
      </c>
      <c r="AH47" s="211" t="s">
        <v>38</v>
      </c>
      <c r="AI47" s="212" t="s">
        <v>39</v>
      </c>
      <c r="AJ47" s="211" t="s">
        <v>38</v>
      </c>
      <c r="AK47" s="212" t="s">
        <v>39</v>
      </c>
      <c r="AL47" s="194" t="s">
        <v>525</v>
      </c>
      <c r="AR47" s="211" t="s">
        <v>38</v>
      </c>
      <c r="AS47" s="212" t="s">
        <v>39</v>
      </c>
    </row>
    <row r="48" spans="1:45" x14ac:dyDescent="0.25">
      <c r="A48" s="195">
        <v>301</v>
      </c>
      <c r="B48" s="213" t="s">
        <v>526</v>
      </c>
      <c r="C48" s="213"/>
      <c r="D48" s="213"/>
      <c r="E48" s="213"/>
      <c r="F48" s="196">
        <f>3.84*0.8</f>
        <v>3.0720000000000001</v>
      </c>
      <c r="G48" s="197">
        <f>16*0.8</f>
        <v>12.8</v>
      </c>
      <c r="H48" s="214">
        <f>F48*$I$34/3600</f>
        <v>0.54613333333333336</v>
      </c>
      <c r="I48" s="215">
        <f>G48*$I$33/1000</f>
        <v>6.4000000000000001E-2</v>
      </c>
      <c r="J48" s="214">
        <f>F48*$K$34/3600</f>
        <v>0.43349333333333334</v>
      </c>
      <c r="K48" s="215">
        <f>G48*$K$33/1000</f>
        <v>6.4000000000000001E-2</v>
      </c>
      <c r="L48" s="214">
        <f>F48*$M$34/3600</f>
        <v>0.17066666666666666</v>
      </c>
      <c r="M48" s="215">
        <f>G48*$M$33/1000</f>
        <v>1.2800000000000001E-2</v>
      </c>
      <c r="N48" s="214">
        <f>F48*$O$34/3600</f>
        <v>0.128</v>
      </c>
      <c r="O48" s="215">
        <f>G48*$O$33/1000</f>
        <v>1.2800000000000001E-2</v>
      </c>
      <c r="P48" s="214">
        <f>F48*$Q$34/3600</f>
        <v>0.128</v>
      </c>
      <c r="Q48" s="215">
        <f>G48*$Q$33/1000</f>
        <v>1.2800000000000001E-2</v>
      </c>
      <c r="R48" s="214">
        <f>F48*$S$34/3600</f>
        <v>0.128</v>
      </c>
      <c r="S48" s="215">
        <f>G48*$S$33/1000</f>
        <v>1.2800000000000001E-2</v>
      </c>
      <c r="T48" s="214">
        <f>F48*$U$34/3600</f>
        <v>0.17066666666666666</v>
      </c>
      <c r="U48" s="215">
        <f>G48*$U$33/1000</f>
        <v>1.2800000000000001E-2</v>
      </c>
      <c r="V48" s="214">
        <f>F48*$W$34/3600</f>
        <v>0.128</v>
      </c>
      <c r="W48" s="215">
        <f>G48*$W$33/1000</f>
        <v>1.2800000000000001E-2</v>
      </c>
      <c r="X48" s="214">
        <f>F48*$Y$34/3600</f>
        <v>0.128</v>
      </c>
      <c r="Y48" s="215">
        <f>G48*$Y$33/1000</f>
        <v>1.2800000000000001E-2</v>
      </c>
      <c r="Z48" s="214">
        <f>F48*$AA$34/3600</f>
        <v>0.68266666666666664</v>
      </c>
      <c r="AA48" s="215">
        <f>G48*$AA$33/1000</f>
        <v>0.1152</v>
      </c>
      <c r="AB48" s="214">
        <f>F48*$AC$34/3600</f>
        <v>0.53760000000000008</v>
      </c>
      <c r="AC48" s="215">
        <f>G48*$AC$33/1000</f>
        <v>7.6800000000000007E-2</v>
      </c>
      <c r="AD48" s="214">
        <f>F48*$AE$34/3600</f>
        <v>0.68266666666666664</v>
      </c>
      <c r="AE48" s="215">
        <f>G48*$AE$33/1000</f>
        <v>0.1152</v>
      </c>
      <c r="AF48" s="214">
        <f>F48*$AG$34/3600</f>
        <v>0.53760000000000008</v>
      </c>
      <c r="AG48" s="215">
        <f>G48*$AG$33/1000</f>
        <v>6.4000000000000001E-2</v>
      </c>
      <c r="AH48" s="214">
        <f>F48*$AI$34/3600</f>
        <v>6.4000000000000001E-2</v>
      </c>
      <c r="AI48" s="215">
        <f>G48*$AI$33/1000</f>
        <v>6.0480000000000004E-3</v>
      </c>
      <c r="AJ48" s="214">
        <f>F48*$AK$34/3600</f>
        <v>8.533333333333333E-2</v>
      </c>
      <c r="AK48" s="215">
        <f>G48*$AK$33/1000</f>
        <v>9.7305600000000009E-3</v>
      </c>
      <c r="AL48" s="194">
        <f>SUM(I48,K48,M48,O48,Q48,S48,U48,W48,Y48,AA48,AC48,AE48,AG48,AI48,AK48)</f>
        <v>0.6045785600000001</v>
      </c>
      <c r="AR48" s="214">
        <f>F48*$AS$34/3600</f>
        <v>1.7066666666666667E-3</v>
      </c>
      <c r="AS48" s="215">
        <f>G48*$AS$33/1000</f>
        <v>6.225488128E-2</v>
      </c>
    </row>
    <row r="49" spans="1:45" x14ac:dyDescent="0.25">
      <c r="A49" s="195">
        <v>304</v>
      </c>
      <c r="B49" s="213" t="s">
        <v>527</v>
      </c>
      <c r="C49" s="213"/>
      <c r="D49" s="213"/>
      <c r="E49" s="213"/>
      <c r="F49" s="196">
        <f>3.84*0.13</f>
        <v>0.49919999999999998</v>
      </c>
      <c r="G49" s="197">
        <f>16*0.13</f>
        <v>2.08</v>
      </c>
      <c r="H49" s="214">
        <f t="shared" ref="H49:H55" si="20">F49*$I$34/3600</f>
        <v>8.8746666666666668E-2</v>
      </c>
      <c r="I49" s="215">
        <f t="shared" ref="I49:I55" si="21">G49*$I$33/1000</f>
        <v>1.04E-2</v>
      </c>
      <c r="J49" s="214">
        <f t="shared" ref="J49:J55" si="22">F49*$K$34/3600</f>
        <v>7.0442666666666667E-2</v>
      </c>
      <c r="K49" s="215">
        <f t="shared" ref="K49:K55" si="23">G49*$K$33/1000</f>
        <v>1.04E-2</v>
      </c>
      <c r="L49" s="214">
        <f t="shared" ref="L49:L55" si="24">F49*$M$34/3600</f>
        <v>2.7733333333333332E-2</v>
      </c>
      <c r="M49" s="215">
        <f t="shared" ref="M49:M55" si="25">G49*$M$33/1000</f>
        <v>2.0800000000000003E-3</v>
      </c>
      <c r="N49" s="214">
        <f t="shared" ref="N49:N55" si="26">F49*$O$34/3600</f>
        <v>2.0799999999999999E-2</v>
      </c>
      <c r="O49" s="215">
        <f t="shared" ref="O49:O55" si="27">G49*$O$33/1000</f>
        <v>2.0800000000000003E-3</v>
      </c>
      <c r="P49" s="214">
        <f t="shared" ref="P49:P55" si="28">F49*$Q$34/3600</f>
        <v>2.0799999999999999E-2</v>
      </c>
      <c r="Q49" s="215">
        <f t="shared" ref="Q49:Q55" si="29">G49*$Q$33/1000</f>
        <v>2.0800000000000003E-3</v>
      </c>
      <c r="R49" s="214">
        <f t="shared" ref="R49:R55" si="30">F49*$S$34/3600</f>
        <v>2.0799999999999999E-2</v>
      </c>
      <c r="S49" s="215">
        <f t="shared" ref="S49:S55" si="31">G49*$S$33/1000</f>
        <v>2.0800000000000003E-3</v>
      </c>
      <c r="T49" s="214">
        <f t="shared" ref="T49:T55" si="32">F49*$U$34/3600</f>
        <v>2.7733333333333332E-2</v>
      </c>
      <c r="U49" s="215">
        <f t="shared" ref="U49:U55" si="33">G49*$U$33/1000</f>
        <v>2.0800000000000003E-3</v>
      </c>
      <c r="V49" s="214">
        <f t="shared" ref="V49:V55" si="34">F49*$W$34/3600</f>
        <v>2.0799999999999999E-2</v>
      </c>
      <c r="W49" s="215">
        <f t="shared" ref="W49:W55" si="35">G49*$W$33/1000</f>
        <v>2.0800000000000003E-3</v>
      </c>
      <c r="X49" s="214">
        <f t="shared" ref="X49:X55" si="36">F49*$Y$34/3600</f>
        <v>2.0799999999999999E-2</v>
      </c>
      <c r="Y49" s="215">
        <f t="shared" ref="Y49:Y55" si="37">G49*$Y$33/1000</f>
        <v>2.0800000000000003E-3</v>
      </c>
      <c r="Z49" s="214">
        <f t="shared" ref="Z49:Z55" si="38">F49*$AA$34/3600</f>
        <v>0.11093333333333333</v>
      </c>
      <c r="AA49" s="215">
        <f t="shared" ref="AA49:AA55" si="39">G49*$AA$33/1000</f>
        <v>1.8720000000000001E-2</v>
      </c>
      <c r="AB49" s="214">
        <f t="shared" ref="AB49:AB55" si="40">F49*$AC$34/3600</f>
        <v>8.7359999999999993E-2</v>
      </c>
      <c r="AC49" s="215">
        <f t="shared" ref="AC49:AC55" si="41">G49*$AC$33/1000</f>
        <v>1.248E-2</v>
      </c>
      <c r="AD49" s="214">
        <f t="shared" ref="AD49:AD55" si="42">F49*$AE$34/3600</f>
        <v>0.11093333333333333</v>
      </c>
      <c r="AE49" s="215">
        <f t="shared" ref="AE49:AE55" si="43">G49*$AE$33/1000</f>
        <v>1.8720000000000001E-2</v>
      </c>
      <c r="AF49" s="214">
        <f t="shared" ref="AF49:AF55" si="44">F49*$AG$34/3600</f>
        <v>8.7359999999999993E-2</v>
      </c>
      <c r="AG49" s="215">
        <f t="shared" ref="AG49:AG55" si="45">G49*$AG$33/1000</f>
        <v>1.04E-2</v>
      </c>
      <c r="AH49" s="214">
        <f t="shared" ref="AH49:AH55" si="46">F49*$AI$34/3600</f>
        <v>1.04E-2</v>
      </c>
      <c r="AI49" s="215">
        <f t="shared" ref="AI49:AI55" si="47">G49*$AI$33/1000</f>
        <v>9.8280000000000004E-4</v>
      </c>
      <c r="AJ49" s="214">
        <f t="shared" ref="AJ49:AJ55" si="48">F49*$AK$34/3600</f>
        <v>1.3866666666666666E-2</v>
      </c>
      <c r="AK49" s="215">
        <f t="shared" ref="AK49:AK55" si="49">G49*$AK$33/1000</f>
        <v>1.5812159999999999E-3</v>
      </c>
      <c r="AL49" s="194">
        <f t="shared" ref="AL49:AL55" si="50">SUM(I49,K49,M49,O49,Q49,S49,U49,W49,Y49,AA49,AC49,AE49,AG49,AI49,AK49)</f>
        <v>9.824401599999999E-2</v>
      </c>
      <c r="AR49" s="214">
        <f t="shared" ref="AR49:AR55" si="51">F49*$AS$34/3600</f>
        <v>2.7733333333333332E-4</v>
      </c>
      <c r="AS49" s="215">
        <f t="shared" ref="AS49:AS55" si="52">G49*$AS$33/1000</f>
        <v>1.0116418207999999E-2</v>
      </c>
    </row>
    <row r="50" spans="1:45" x14ac:dyDescent="0.25">
      <c r="A50" s="195">
        <v>328</v>
      </c>
      <c r="B50" s="213" t="s">
        <v>528</v>
      </c>
      <c r="C50" s="213"/>
      <c r="D50" s="213"/>
      <c r="E50" s="213"/>
      <c r="F50" s="196">
        <v>0.14285999999999999</v>
      </c>
      <c r="G50" s="197">
        <v>0.57142999999999999</v>
      </c>
      <c r="H50" s="214">
        <f t="shared" si="20"/>
        <v>2.5397333333333331E-2</v>
      </c>
      <c r="I50" s="215">
        <f t="shared" si="21"/>
        <v>2.8571499999999997E-3</v>
      </c>
      <c r="J50" s="214">
        <f t="shared" si="22"/>
        <v>2.0159133333333332E-2</v>
      </c>
      <c r="K50" s="215">
        <f t="shared" si="23"/>
        <v>2.8571499999999997E-3</v>
      </c>
      <c r="L50" s="214">
        <f t="shared" si="24"/>
        <v>7.9366666666666648E-3</v>
      </c>
      <c r="M50" s="215">
        <f t="shared" si="25"/>
        <v>5.7142999999999994E-4</v>
      </c>
      <c r="N50" s="214">
        <f t="shared" si="26"/>
        <v>5.9524999999999995E-3</v>
      </c>
      <c r="O50" s="215">
        <f t="shared" si="27"/>
        <v>5.7142999999999994E-4</v>
      </c>
      <c r="P50" s="214">
        <f t="shared" si="28"/>
        <v>5.9524999999999995E-3</v>
      </c>
      <c r="Q50" s="215">
        <f t="shared" si="29"/>
        <v>5.7142999999999994E-4</v>
      </c>
      <c r="R50" s="214">
        <f t="shared" si="30"/>
        <v>5.9524999999999995E-3</v>
      </c>
      <c r="S50" s="215">
        <f t="shared" si="31"/>
        <v>5.7142999999999994E-4</v>
      </c>
      <c r="T50" s="214">
        <f t="shared" si="32"/>
        <v>7.9366666666666648E-3</v>
      </c>
      <c r="U50" s="215">
        <f t="shared" si="33"/>
        <v>5.7142999999999994E-4</v>
      </c>
      <c r="V50" s="214">
        <f t="shared" si="34"/>
        <v>5.9524999999999995E-3</v>
      </c>
      <c r="W50" s="215">
        <f t="shared" si="35"/>
        <v>5.7142999999999994E-4</v>
      </c>
      <c r="X50" s="214">
        <f t="shared" si="36"/>
        <v>5.9524999999999995E-3</v>
      </c>
      <c r="Y50" s="215">
        <f t="shared" si="37"/>
        <v>5.7142999999999994E-4</v>
      </c>
      <c r="Z50" s="214">
        <f t="shared" si="38"/>
        <v>3.1746666666666659E-2</v>
      </c>
      <c r="AA50" s="215">
        <f t="shared" si="39"/>
        <v>5.1428699999999999E-3</v>
      </c>
      <c r="AB50" s="214">
        <f t="shared" si="40"/>
        <v>2.5000499999999998E-2</v>
      </c>
      <c r="AC50" s="215">
        <f t="shared" si="41"/>
        <v>3.4285800000000001E-3</v>
      </c>
      <c r="AD50" s="214">
        <f t="shared" si="42"/>
        <v>3.1746666666666659E-2</v>
      </c>
      <c r="AE50" s="215">
        <f t="shared" si="43"/>
        <v>5.1428699999999999E-3</v>
      </c>
      <c r="AF50" s="214">
        <f t="shared" si="44"/>
        <v>2.5000499999999998E-2</v>
      </c>
      <c r="AG50" s="215">
        <f t="shared" si="45"/>
        <v>2.8571499999999997E-3</v>
      </c>
      <c r="AH50" s="214">
        <f t="shared" si="46"/>
        <v>2.9762499999999997E-3</v>
      </c>
      <c r="AI50" s="215">
        <f t="shared" si="47"/>
        <v>2.7000067499999996E-4</v>
      </c>
      <c r="AJ50" s="214">
        <f t="shared" si="48"/>
        <v>3.9683333333333324E-3</v>
      </c>
      <c r="AK50" s="215">
        <f t="shared" si="49"/>
        <v>4.3440108599999999E-4</v>
      </c>
      <c r="AL50" s="194">
        <f t="shared" si="50"/>
        <v>2.6990181760999998E-2</v>
      </c>
      <c r="AR50" s="214">
        <f t="shared" si="51"/>
        <v>7.9366666666666653E-5</v>
      </c>
      <c r="AS50" s="215">
        <f t="shared" si="52"/>
        <v>2.7792427195179998E-3</v>
      </c>
    </row>
    <row r="51" spans="1:45" x14ac:dyDescent="0.25">
      <c r="A51" s="195">
        <v>330</v>
      </c>
      <c r="B51" s="213" t="s">
        <v>529</v>
      </c>
      <c r="C51" s="213"/>
      <c r="D51" s="213"/>
      <c r="E51" s="213"/>
      <c r="F51" s="196">
        <v>1.2</v>
      </c>
      <c r="G51" s="197">
        <v>5</v>
      </c>
      <c r="H51" s="214">
        <f t="shared" si="20"/>
        <v>0.21333333333333335</v>
      </c>
      <c r="I51" s="215">
        <f t="shared" si="21"/>
        <v>2.5000000000000001E-2</v>
      </c>
      <c r="J51" s="214">
        <f t="shared" si="22"/>
        <v>0.16933333333333334</v>
      </c>
      <c r="K51" s="215">
        <f t="shared" si="23"/>
        <v>2.5000000000000001E-2</v>
      </c>
      <c r="L51" s="214">
        <f t="shared" si="24"/>
        <v>6.6666666666666666E-2</v>
      </c>
      <c r="M51" s="215">
        <f t="shared" si="25"/>
        <v>5.0000000000000001E-3</v>
      </c>
      <c r="N51" s="214">
        <f t="shared" si="26"/>
        <v>0.05</v>
      </c>
      <c r="O51" s="215">
        <f t="shared" si="27"/>
        <v>5.0000000000000001E-3</v>
      </c>
      <c r="P51" s="214">
        <f t="shared" si="28"/>
        <v>0.05</v>
      </c>
      <c r="Q51" s="215">
        <f t="shared" si="29"/>
        <v>5.0000000000000001E-3</v>
      </c>
      <c r="R51" s="214">
        <f t="shared" si="30"/>
        <v>0.05</v>
      </c>
      <c r="S51" s="215">
        <f t="shared" si="31"/>
        <v>5.0000000000000001E-3</v>
      </c>
      <c r="T51" s="214">
        <f t="shared" si="32"/>
        <v>6.6666666666666666E-2</v>
      </c>
      <c r="U51" s="215">
        <f t="shared" si="33"/>
        <v>5.0000000000000001E-3</v>
      </c>
      <c r="V51" s="214">
        <f t="shared" si="34"/>
        <v>0.05</v>
      </c>
      <c r="W51" s="215">
        <f t="shared" si="35"/>
        <v>5.0000000000000001E-3</v>
      </c>
      <c r="X51" s="214">
        <f t="shared" si="36"/>
        <v>0.05</v>
      </c>
      <c r="Y51" s="215">
        <f t="shared" si="37"/>
        <v>5.0000000000000001E-3</v>
      </c>
      <c r="Z51" s="214">
        <f t="shared" si="38"/>
        <v>0.26666666666666666</v>
      </c>
      <c r="AA51" s="215">
        <f t="shared" si="39"/>
        <v>4.4999999999999998E-2</v>
      </c>
      <c r="AB51" s="214">
        <f t="shared" si="40"/>
        <v>0.21</v>
      </c>
      <c r="AC51" s="215">
        <f t="shared" si="41"/>
        <v>0.03</v>
      </c>
      <c r="AD51" s="214">
        <f t="shared" si="42"/>
        <v>0.26666666666666666</v>
      </c>
      <c r="AE51" s="215">
        <f t="shared" si="43"/>
        <v>4.4999999999999998E-2</v>
      </c>
      <c r="AF51" s="214">
        <f t="shared" si="44"/>
        <v>0.21</v>
      </c>
      <c r="AG51" s="215">
        <f t="shared" si="45"/>
        <v>2.5000000000000001E-2</v>
      </c>
      <c r="AH51" s="214">
        <f t="shared" si="46"/>
        <v>2.5000000000000001E-2</v>
      </c>
      <c r="AI51" s="215">
        <f t="shared" si="47"/>
        <v>2.3625E-3</v>
      </c>
      <c r="AJ51" s="214">
        <f t="shared" si="48"/>
        <v>3.3333333333333333E-2</v>
      </c>
      <c r="AK51" s="215">
        <f t="shared" si="49"/>
        <v>3.8010000000000001E-3</v>
      </c>
      <c r="AL51" s="194">
        <f t="shared" si="50"/>
        <v>0.2361635</v>
      </c>
      <c r="AR51" s="214">
        <f t="shared" si="51"/>
        <v>6.6666666666666664E-4</v>
      </c>
      <c r="AS51" s="215">
        <f t="shared" si="52"/>
        <v>2.4318312999999998E-2</v>
      </c>
    </row>
    <row r="52" spans="1:45" x14ac:dyDescent="0.25">
      <c r="A52" s="195">
        <v>337</v>
      </c>
      <c r="B52" s="213" t="s">
        <v>530</v>
      </c>
      <c r="C52" s="213"/>
      <c r="D52" s="213"/>
      <c r="E52" s="213"/>
      <c r="F52" s="196">
        <v>3.1</v>
      </c>
      <c r="G52" s="197">
        <v>13</v>
      </c>
      <c r="H52" s="214">
        <f t="shared" si="20"/>
        <v>0.55111111111111111</v>
      </c>
      <c r="I52" s="215">
        <f t="shared" si="21"/>
        <v>6.5000000000000002E-2</v>
      </c>
      <c r="J52" s="214">
        <f t="shared" si="22"/>
        <v>0.43744444444444441</v>
      </c>
      <c r="K52" s="215">
        <f t="shared" si="23"/>
        <v>6.5000000000000002E-2</v>
      </c>
      <c r="L52" s="214">
        <f t="shared" si="24"/>
        <v>0.17222222222222222</v>
      </c>
      <c r="M52" s="215">
        <f t="shared" si="25"/>
        <v>1.2999999999999999E-2</v>
      </c>
      <c r="N52" s="214">
        <f t="shared" si="26"/>
        <v>0.12916666666666668</v>
      </c>
      <c r="O52" s="215">
        <f t="shared" si="27"/>
        <v>1.2999999999999999E-2</v>
      </c>
      <c r="P52" s="214">
        <f t="shared" si="28"/>
        <v>0.12916666666666668</v>
      </c>
      <c r="Q52" s="215">
        <f t="shared" si="29"/>
        <v>1.2999999999999999E-2</v>
      </c>
      <c r="R52" s="214">
        <f t="shared" si="30"/>
        <v>0.12916666666666668</v>
      </c>
      <c r="S52" s="215">
        <f t="shared" si="31"/>
        <v>1.2999999999999999E-2</v>
      </c>
      <c r="T52" s="214">
        <f t="shared" si="32"/>
        <v>0.17222222222222222</v>
      </c>
      <c r="U52" s="215">
        <f t="shared" si="33"/>
        <v>1.2999999999999999E-2</v>
      </c>
      <c r="V52" s="214">
        <f t="shared" si="34"/>
        <v>0.12916666666666668</v>
      </c>
      <c r="W52" s="215">
        <f t="shared" si="35"/>
        <v>1.2999999999999999E-2</v>
      </c>
      <c r="X52" s="214">
        <f t="shared" si="36"/>
        <v>0.12916666666666668</v>
      </c>
      <c r="Y52" s="215">
        <f t="shared" si="37"/>
        <v>1.2999999999999999E-2</v>
      </c>
      <c r="Z52" s="214">
        <f t="shared" si="38"/>
        <v>0.68888888888888888</v>
      </c>
      <c r="AA52" s="215">
        <f t="shared" si="39"/>
        <v>0.11700000000000001</v>
      </c>
      <c r="AB52" s="214">
        <f t="shared" si="40"/>
        <v>0.54249999999999998</v>
      </c>
      <c r="AC52" s="215">
        <f t="shared" si="41"/>
        <v>7.8E-2</v>
      </c>
      <c r="AD52" s="214">
        <f t="shared" si="42"/>
        <v>0.68888888888888888</v>
      </c>
      <c r="AE52" s="215">
        <f t="shared" si="43"/>
        <v>0.11700000000000001</v>
      </c>
      <c r="AF52" s="214">
        <f t="shared" si="44"/>
        <v>0.54249999999999998</v>
      </c>
      <c r="AG52" s="215">
        <f t="shared" si="45"/>
        <v>6.5000000000000002E-2</v>
      </c>
      <c r="AH52" s="214">
        <f t="shared" si="46"/>
        <v>6.458333333333334E-2</v>
      </c>
      <c r="AI52" s="215">
        <f t="shared" si="47"/>
        <v>6.1425000000000004E-3</v>
      </c>
      <c r="AJ52" s="214">
        <f t="shared" si="48"/>
        <v>8.611111111111111E-2</v>
      </c>
      <c r="AK52" s="215">
        <f t="shared" si="49"/>
        <v>9.8826000000000001E-3</v>
      </c>
      <c r="AL52" s="194">
        <f t="shared" si="50"/>
        <v>0.6140251000000001</v>
      </c>
      <c r="AR52" s="214">
        <f t="shared" si="51"/>
        <v>1.7222222222222222E-3</v>
      </c>
      <c r="AS52" s="215">
        <f t="shared" si="52"/>
        <v>6.3227613799999999E-2</v>
      </c>
    </row>
    <row r="53" spans="1:45" x14ac:dyDescent="0.25">
      <c r="A53" s="195">
        <v>703</v>
      </c>
      <c r="B53" s="213" t="s">
        <v>531</v>
      </c>
      <c r="C53" s="213"/>
      <c r="D53" s="213"/>
      <c r="E53" s="213"/>
      <c r="F53" s="216">
        <v>3.4199999999999999E-6</v>
      </c>
      <c r="G53" s="197">
        <v>2.0000000000000002E-5</v>
      </c>
      <c r="H53" s="214">
        <f t="shared" si="20"/>
        <v>6.0799999999999994E-7</v>
      </c>
      <c r="I53" s="215">
        <f t="shared" si="21"/>
        <v>1.0000000000000001E-7</v>
      </c>
      <c r="J53" s="214">
        <f t="shared" si="22"/>
        <v>4.8259999999999994E-7</v>
      </c>
      <c r="K53" s="215">
        <f t="shared" si="23"/>
        <v>1.0000000000000001E-7</v>
      </c>
      <c r="L53" s="214">
        <f t="shared" si="24"/>
        <v>1.8999999999999998E-7</v>
      </c>
      <c r="M53" s="215">
        <f t="shared" si="25"/>
        <v>2E-8</v>
      </c>
      <c r="N53" s="214">
        <f t="shared" si="26"/>
        <v>1.4250000000000001E-7</v>
      </c>
      <c r="O53" s="215">
        <f t="shared" si="27"/>
        <v>2E-8</v>
      </c>
      <c r="P53" s="214">
        <f t="shared" si="28"/>
        <v>1.4250000000000001E-7</v>
      </c>
      <c r="Q53" s="215">
        <f t="shared" si="29"/>
        <v>2E-8</v>
      </c>
      <c r="R53" s="214">
        <f t="shared" si="30"/>
        <v>1.4250000000000001E-7</v>
      </c>
      <c r="S53" s="215">
        <f t="shared" si="31"/>
        <v>2E-8</v>
      </c>
      <c r="T53" s="214">
        <f t="shared" si="32"/>
        <v>1.8999999999999998E-7</v>
      </c>
      <c r="U53" s="215">
        <f t="shared" si="33"/>
        <v>2E-8</v>
      </c>
      <c r="V53" s="214">
        <f t="shared" si="34"/>
        <v>1.4250000000000001E-7</v>
      </c>
      <c r="W53" s="215">
        <f t="shared" si="35"/>
        <v>2E-8</v>
      </c>
      <c r="X53" s="214">
        <f t="shared" si="36"/>
        <v>1.4250000000000001E-7</v>
      </c>
      <c r="Y53" s="215">
        <f t="shared" si="37"/>
        <v>2E-8</v>
      </c>
      <c r="Z53" s="214">
        <f t="shared" si="38"/>
        <v>7.5999999999999992E-7</v>
      </c>
      <c r="AA53" s="215">
        <f t="shared" si="39"/>
        <v>1.8000000000000002E-7</v>
      </c>
      <c r="AB53" s="214">
        <f t="shared" si="40"/>
        <v>5.9849999999999997E-7</v>
      </c>
      <c r="AC53" s="215">
        <f t="shared" si="41"/>
        <v>1.2000000000000002E-7</v>
      </c>
      <c r="AD53" s="214">
        <f t="shared" si="42"/>
        <v>7.5999999999999992E-7</v>
      </c>
      <c r="AE53" s="215">
        <f t="shared" si="43"/>
        <v>1.8000000000000002E-7</v>
      </c>
      <c r="AF53" s="214">
        <f t="shared" si="44"/>
        <v>5.9849999999999997E-7</v>
      </c>
      <c r="AG53" s="215">
        <f t="shared" si="45"/>
        <v>1.0000000000000001E-7</v>
      </c>
      <c r="AH53" s="214">
        <f t="shared" si="46"/>
        <v>7.1250000000000006E-8</v>
      </c>
      <c r="AI53" s="217">
        <f t="shared" si="47"/>
        <v>9.4500000000000002E-9</v>
      </c>
      <c r="AJ53" s="214">
        <f t="shared" si="48"/>
        <v>9.499999999999999E-8</v>
      </c>
      <c r="AK53" s="218">
        <f t="shared" si="49"/>
        <v>1.5204000000000002E-8</v>
      </c>
      <c r="AL53" s="194">
        <f t="shared" si="50"/>
        <v>9.4465400000000014E-7</v>
      </c>
      <c r="AR53" s="214">
        <f t="shared" si="51"/>
        <v>1.9000000000000001E-9</v>
      </c>
      <c r="AS53" s="215">
        <f t="shared" si="52"/>
        <v>9.7273252000000001E-8</v>
      </c>
    </row>
    <row r="54" spans="1:45" x14ac:dyDescent="0.25">
      <c r="A54" s="195">
        <v>1325</v>
      </c>
      <c r="B54" s="213" t="s">
        <v>532</v>
      </c>
      <c r="C54" s="213"/>
      <c r="D54" s="213"/>
      <c r="E54" s="213"/>
      <c r="F54" s="196">
        <v>3.4290000000000001E-2</v>
      </c>
      <c r="G54" s="197">
        <v>0.14285999999999999</v>
      </c>
      <c r="H54" s="214">
        <f t="shared" si="20"/>
        <v>6.0959999999999999E-3</v>
      </c>
      <c r="I54" s="215">
        <f t="shared" si="21"/>
        <v>7.1429999999999996E-4</v>
      </c>
      <c r="J54" s="214">
        <f t="shared" si="22"/>
        <v>4.8386999999999996E-3</v>
      </c>
      <c r="K54" s="215">
        <f t="shared" si="23"/>
        <v>7.1429999999999996E-4</v>
      </c>
      <c r="L54" s="214">
        <f t="shared" si="24"/>
        <v>1.9050000000000002E-3</v>
      </c>
      <c r="M54" s="215">
        <f t="shared" si="25"/>
        <v>1.4286E-4</v>
      </c>
      <c r="N54" s="214">
        <f t="shared" si="26"/>
        <v>1.4287500000000001E-3</v>
      </c>
      <c r="O54" s="215">
        <f t="shared" si="27"/>
        <v>1.4286E-4</v>
      </c>
      <c r="P54" s="214">
        <f t="shared" si="28"/>
        <v>1.4287500000000001E-3</v>
      </c>
      <c r="Q54" s="215">
        <f t="shared" si="29"/>
        <v>1.4286E-4</v>
      </c>
      <c r="R54" s="214">
        <f t="shared" si="30"/>
        <v>1.4287500000000001E-3</v>
      </c>
      <c r="S54" s="215">
        <f t="shared" si="31"/>
        <v>1.4286E-4</v>
      </c>
      <c r="T54" s="214">
        <f t="shared" si="32"/>
        <v>1.9050000000000002E-3</v>
      </c>
      <c r="U54" s="215">
        <f t="shared" si="33"/>
        <v>1.4286E-4</v>
      </c>
      <c r="V54" s="214">
        <f t="shared" si="34"/>
        <v>1.4287500000000001E-3</v>
      </c>
      <c r="W54" s="215">
        <f t="shared" si="35"/>
        <v>1.4286E-4</v>
      </c>
      <c r="X54" s="214">
        <f t="shared" si="36"/>
        <v>1.4287500000000001E-3</v>
      </c>
      <c r="Y54" s="215">
        <f t="shared" si="37"/>
        <v>1.4286E-4</v>
      </c>
      <c r="Z54" s="214">
        <f t="shared" si="38"/>
        <v>7.6200000000000009E-3</v>
      </c>
      <c r="AA54" s="215">
        <f t="shared" si="39"/>
        <v>1.2857399999999998E-3</v>
      </c>
      <c r="AB54" s="214">
        <f t="shared" si="40"/>
        <v>6.0007500000000009E-3</v>
      </c>
      <c r="AC54" s="215">
        <f t="shared" si="41"/>
        <v>8.5715999999999993E-4</v>
      </c>
      <c r="AD54" s="214">
        <f t="shared" si="42"/>
        <v>7.6200000000000009E-3</v>
      </c>
      <c r="AE54" s="215">
        <f t="shared" si="43"/>
        <v>1.2857399999999998E-3</v>
      </c>
      <c r="AF54" s="214">
        <f t="shared" si="44"/>
        <v>6.0007500000000009E-3</v>
      </c>
      <c r="AG54" s="215">
        <f t="shared" si="45"/>
        <v>7.1429999999999996E-4</v>
      </c>
      <c r="AH54" s="214">
        <f t="shared" si="46"/>
        <v>7.1437500000000006E-4</v>
      </c>
      <c r="AI54" s="219">
        <f t="shared" si="47"/>
        <v>6.7501349999999987E-5</v>
      </c>
      <c r="AJ54" s="214">
        <f t="shared" si="48"/>
        <v>9.5250000000000011E-4</v>
      </c>
      <c r="AK54" s="215">
        <f t="shared" si="49"/>
        <v>1.0860217199999998E-4</v>
      </c>
      <c r="AL54" s="194">
        <f t="shared" si="50"/>
        <v>6.7476635219999997E-3</v>
      </c>
      <c r="AR54" s="214">
        <f t="shared" si="51"/>
        <v>1.9050000000000002E-5</v>
      </c>
      <c r="AS54" s="215">
        <f t="shared" si="52"/>
        <v>6.9482283903599985E-4</v>
      </c>
    </row>
    <row r="55" spans="1:45" x14ac:dyDescent="0.25">
      <c r="A55" s="195">
        <v>2754</v>
      </c>
      <c r="B55" s="213" t="s">
        <v>533</v>
      </c>
      <c r="C55" s="213"/>
      <c r="D55" s="213"/>
      <c r="E55" s="213"/>
      <c r="F55" s="196">
        <v>0.82857000000000003</v>
      </c>
      <c r="G55" s="197">
        <v>3.4285700000000001</v>
      </c>
      <c r="H55" s="214">
        <f t="shared" si="20"/>
        <v>0.14730133333333334</v>
      </c>
      <c r="I55" s="215">
        <f t="shared" si="21"/>
        <v>1.7142849999999998E-2</v>
      </c>
      <c r="J55" s="214">
        <f t="shared" si="22"/>
        <v>0.11692043333333334</v>
      </c>
      <c r="K55" s="215">
        <f t="shared" si="23"/>
        <v>1.7142849999999998E-2</v>
      </c>
      <c r="L55" s="214">
        <f t="shared" si="24"/>
        <v>4.6031666666666665E-2</v>
      </c>
      <c r="M55" s="215">
        <f t="shared" si="25"/>
        <v>3.4285700000000001E-3</v>
      </c>
      <c r="N55" s="214">
        <f t="shared" si="26"/>
        <v>3.4523749999999999E-2</v>
      </c>
      <c r="O55" s="215">
        <f t="shared" si="27"/>
        <v>3.4285700000000001E-3</v>
      </c>
      <c r="P55" s="214">
        <f t="shared" si="28"/>
        <v>3.4523749999999999E-2</v>
      </c>
      <c r="Q55" s="215">
        <f t="shared" si="29"/>
        <v>3.4285700000000001E-3</v>
      </c>
      <c r="R55" s="214">
        <f t="shared" si="30"/>
        <v>3.4523749999999999E-2</v>
      </c>
      <c r="S55" s="215">
        <f t="shared" si="31"/>
        <v>3.4285700000000001E-3</v>
      </c>
      <c r="T55" s="214">
        <f t="shared" si="32"/>
        <v>4.6031666666666665E-2</v>
      </c>
      <c r="U55" s="215">
        <f t="shared" si="33"/>
        <v>3.4285700000000001E-3</v>
      </c>
      <c r="V55" s="214">
        <f t="shared" si="34"/>
        <v>3.4523749999999999E-2</v>
      </c>
      <c r="W55" s="215">
        <f t="shared" si="35"/>
        <v>3.4285700000000001E-3</v>
      </c>
      <c r="X55" s="214">
        <f t="shared" si="36"/>
        <v>3.4523749999999999E-2</v>
      </c>
      <c r="Y55" s="215">
        <f t="shared" si="37"/>
        <v>3.4285700000000001E-3</v>
      </c>
      <c r="Z55" s="214">
        <f t="shared" si="38"/>
        <v>0.18412666666666666</v>
      </c>
      <c r="AA55" s="215">
        <f t="shared" si="39"/>
        <v>3.085713E-2</v>
      </c>
      <c r="AB55" s="214">
        <f t="shared" si="40"/>
        <v>0.14499975000000001</v>
      </c>
      <c r="AC55" s="215">
        <f t="shared" si="41"/>
        <v>2.057142E-2</v>
      </c>
      <c r="AD55" s="214">
        <f t="shared" si="42"/>
        <v>0.18412666666666666</v>
      </c>
      <c r="AE55" s="215">
        <f t="shared" si="43"/>
        <v>3.085713E-2</v>
      </c>
      <c r="AF55" s="214">
        <f t="shared" si="44"/>
        <v>0.14499975000000001</v>
      </c>
      <c r="AG55" s="215">
        <f t="shared" si="45"/>
        <v>1.7142849999999998E-2</v>
      </c>
      <c r="AH55" s="214">
        <f t="shared" si="46"/>
        <v>1.7261874999999999E-2</v>
      </c>
      <c r="AI55" s="215">
        <f t="shared" si="47"/>
        <v>1.619999325E-3</v>
      </c>
      <c r="AJ55" s="214">
        <f t="shared" si="48"/>
        <v>2.3015833333333333E-2</v>
      </c>
      <c r="AK55" s="215">
        <f t="shared" si="49"/>
        <v>2.606398914E-3</v>
      </c>
      <c r="AL55" s="194">
        <f t="shared" si="50"/>
        <v>0.16194061823899999</v>
      </c>
      <c r="AR55" s="214">
        <f t="shared" si="51"/>
        <v>4.603166666666667E-4</v>
      </c>
      <c r="AS55" s="215">
        <f t="shared" si="52"/>
        <v>1.6675407680482E-2</v>
      </c>
    </row>
    <row r="56" spans="1:45" s="225" customFormat="1" ht="13.5" thickBot="1" x14ac:dyDescent="0.25">
      <c r="A56" s="220" t="s">
        <v>208</v>
      </c>
      <c r="B56" s="221"/>
      <c r="C56" s="221"/>
      <c r="D56" s="221"/>
      <c r="E56" s="221"/>
      <c r="F56" s="221"/>
      <c r="G56" s="221"/>
      <c r="H56" s="222">
        <f>SUM(H48:H55)</f>
        <v>1.5781197191111112</v>
      </c>
      <c r="I56" s="223">
        <f t="shared" ref="I56:AL56" si="53">SUM(I48:I55)</f>
        <v>0.18511439999999998</v>
      </c>
      <c r="J56" s="222">
        <f t="shared" si="53"/>
        <v>1.2526325270444445</v>
      </c>
      <c r="K56" s="223">
        <f t="shared" si="53"/>
        <v>0.18511439999999998</v>
      </c>
      <c r="L56" s="222">
        <f t="shared" si="53"/>
        <v>0.49316241222222224</v>
      </c>
      <c r="M56" s="223">
        <f t="shared" si="53"/>
        <v>3.7022880000000001E-2</v>
      </c>
      <c r="N56" s="222">
        <f t="shared" si="53"/>
        <v>0.36987180916666668</v>
      </c>
      <c r="O56" s="223">
        <f t="shared" si="53"/>
        <v>3.7022880000000001E-2</v>
      </c>
      <c r="P56" s="222">
        <f t="shared" si="53"/>
        <v>0.36987180916666668</v>
      </c>
      <c r="Q56" s="223">
        <f t="shared" si="53"/>
        <v>3.7022880000000001E-2</v>
      </c>
      <c r="R56" s="222">
        <f t="shared" si="53"/>
        <v>0.36987180916666668</v>
      </c>
      <c r="S56" s="223">
        <f t="shared" si="53"/>
        <v>3.7022880000000001E-2</v>
      </c>
      <c r="T56" s="222">
        <f t="shared" si="53"/>
        <v>0.49316241222222224</v>
      </c>
      <c r="U56" s="223">
        <f t="shared" si="53"/>
        <v>3.7022880000000001E-2</v>
      </c>
      <c r="V56" s="222">
        <f t="shared" si="53"/>
        <v>0.36987180916666668</v>
      </c>
      <c r="W56" s="223">
        <f t="shared" si="53"/>
        <v>3.7022880000000001E-2</v>
      </c>
      <c r="X56" s="222">
        <f t="shared" si="53"/>
        <v>0.36987180916666668</v>
      </c>
      <c r="Y56" s="223">
        <f t="shared" si="53"/>
        <v>3.7022880000000001E-2</v>
      </c>
      <c r="Z56" s="222">
        <f t="shared" si="53"/>
        <v>1.9726496488888889</v>
      </c>
      <c r="AA56" s="223">
        <f t="shared" si="53"/>
        <v>0.33320591999999999</v>
      </c>
      <c r="AB56" s="222">
        <f t="shared" si="53"/>
        <v>1.5534615985000002</v>
      </c>
      <c r="AC56" s="223">
        <f t="shared" si="53"/>
        <v>0.22213728000000002</v>
      </c>
      <c r="AD56" s="222">
        <f t="shared" si="53"/>
        <v>1.9726496488888889</v>
      </c>
      <c r="AE56" s="223">
        <f t="shared" si="53"/>
        <v>0.33320591999999999</v>
      </c>
      <c r="AF56" s="222">
        <f t="shared" si="53"/>
        <v>1.5534615985000002</v>
      </c>
      <c r="AG56" s="223">
        <f t="shared" si="53"/>
        <v>0.18511439999999998</v>
      </c>
      <c r="AH56" s="222">
        <f t="shared" si="53"/>
        <v>0.18493590458333334</v>
      </c>
      <c r="AI56" s="223">
        <f t="shared" si="53"/>
        <v>1.7493310800000002E-2</v>
      </c>
      <c r="AJ56" s="222">
        <f t="shared" si="53"/>
        <v>0.24658120611111112</v>
      </c>
      <c r="AK56" s="223">
        <f t="shared" si="53"/>
        <v>2.8144793376E-2</v>
      </c>
      <c r="AL56" s="224">
        <f t="shared" si="53"/>
        <v>1.7486905841760001</v>
      </c>
      <c r="AR56" s="222">
        <f t="shared" ref="AR56:AS56" si="54">SUM(AR48:AR55)</f>
        <v>4.9316241222222218E-3</v>
      </c>
      <c r="AS56" s="223">
        <f t="shared" si="54"/>
        <v>0.180066796800288</v>
      </c>
    </row>
    <row r="57" spans="1:45" x14ac:dyDescent="0.25">
      <c r="AS57" s="186">
        <v>0.39696026000000001</v>
      </c>
    </row>
    <row r="58" spans="1:45" x14ac:dyDescent="0.25">
      <c r="AS58" s="226">
        <f>AS57-AS56</f>
        <v>0.21689346319971201</v>
      </c>
    </row>
    <row r="59" spans="1:45" x14ac:dyDescent="0.25">
      <c r="AS59" s="226">
        <v>0.21689347011852078</v>
      </c>
    </row>
  </sheetData>
  <mergeCells count="33">
    <mergeCell ref="B54:E54"/>
    <mergeCell ref="B55:E55"/>
    <mergeCell ref="A56:G56"/>
    <mergeCell ref="B48:E48"/>
    <mergeCell ref="B49:E49"/>
    <mergeCell ref="B50:E50"/>
    <mergeCell ref="B51:E51"/>
    <mergeCell ref="B52:E52"/>
    <mergeCell ref="B53:E53"/>
    <mergeCell ref="AD32:AE32"/>
    <mergeCell ref="AF32:AG32"/>
    <mergeCell ref="AH32:AI32"/>
    <mergeCell ref="AJ32:AK32"/>
    <mergeCell ref="AR32:AS32"/>
    <mergeCell ref="B47:E47"/>
    <mergeCell ref="R32:S32"/>
    <mergeCell ref="T32:U32"/>
    <mergeCell ref="V32:W32"/>
    <mergeCell ref="X32:Y32"/>
    <mergeCell ref="Z32:AA32"/>
    <mergeCell ref="AB32:AC32"/>
    <mergeCell ref="A24:J24"/>
    <mergeCell ref="H32:I32"/>
    <mergeCell ref="J32:K32"/>
    <mergeCell ref="L32:M32"/>
    <mergeCell ref="N32:O32"/>
    <mergeCell ref="P32:Q32"/>
    <mergeCell ref="A2:L2"/>
    <mergeCell ref="A13:L13"/>
    <mergeCell ref="A16:L16"/>
    <mergeCell ref="A18:L18"/>
    <mergeCell ref="A20:L20"/>
    <mergeCell ref="A22:L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926A-13FA-4DF6-9F42-982968BF4ECC}">
  <sheetPr>
    <tabColor theme="9" tint="0.39997558519241921"/>
  </sheetPr>
  <dimension ref="A1:AH35"/>
  <sheetViews>
    <sheetView topLeftCell="A28" workbookViewId="0">
      <selection sqref="A1:XFD1048576"/>
    </sheetView>
  </sheetViews>
  <sheetFormatPr defaultRowHeight="15.75" x14ac:dyDescent="0.25"/>
  <cols>
    <col min="1" max="2" width="9.140625" style="256"/>
    <col min="3" max="3" width="16.85546875" style="256" customWidth="1"/>
    <col min="4" max="4" width="11.42578125" style="256" customWidth="1"/>
    <col min="5" max="5" width="12.5703125" style="256" customWidth="1"/>
    <col min="6" max="6" width="14.140625" style="256" customWidth="1"/>
    <col min="7" max="7" width="12.85546875" style="256" customWidth="1"/>
    <col min="8" max="8" width="12" style="256" customWidth="1"/>
    <col min="9" max="9" width="14.140625" style="256" customWidth="1"/>
    <col min="10" max="32" width="14.28515625" style="256" customWidth="1"/>
    <col min="33" max="33" width="12.140625" style="256" customWidth="1"/>
    <col min="34" max="34" width="13.7109375" style="256" customWidth="1"/>
    <col min="35" max="16384" width="9.140625" style="256"/>
  </cols>
  <sheetData>
    <row r="1" spans="1:9" s="186" customFormat="1" ht="38.25" x14ac:dyDescent="0.25">
      <c r="A1" s="187" t="s">
        <v>21</v>
      </c>
      <c r="B1" s="187" t="s">
        <v>23</v>
      </c>
      <c r="C1" s="187" t="s">
        <v>462</v>
      </c>
      <c r="D1" s="187" t="s">
        <v>463</v>
      </c>
      <c r="E1" s="187" t="s">
        <v>534</v>
      </c>
      <c r="F1" s="187" t="s">
        <v>535</v>
      </c>
      <c r="G1" s="187" t="s">
        <v>536</v>
      </c>
      <c r="H1" s="187" t="s">
        <v>537</v>
      </c>
    </row>
    <row r="2" spans="1:9" s="186" customFormat="1" ht="15" x14ac:dyDescent="0.25">
      <c r="A2" s="183" t="s">
        <v>538</v>
      </c>
      <c r="B2" s="184"/>
      <c r="C2" s="184"/>
      <c r="D2" s="184"/>
      <c r="E2" s="184"/>
      <c r="F2" s="184"/>
      <c r="G2" s="184"/>
      <c r="H2" s="184"/>
    </row>
    <row r="3" spans="1:9" s="186" customFormat="1" ht="15" x14ac:dyDescent="0.25">
      <c r="A3" s="188">
        <v>1</v>
      </c>
      <c r="B3" s="189" t="s">
        <v>539</v>
      </c>
      <c r="C3" s="188" t="s">
        <v>540</v>
      </c>
      <c r="D3" s="188">
        <v>730</v>
      </c>
      <c r="E3" s="188">
        <f>F3*1000/3600</f>
        <v>25</v>
      </c>
      <c r="F3" s="188">
        <v>90</v>
      </c>
      <c r="G3" s="188">
        <v>5040</v>
      </c>
      <c r="H3" s="188">
        <f>F3*G3</f>
        <v>453600</v>
      </c>
      <c r="I3" s="186">
        <v>26</v>
      </c>
    </row>
    <row r="4" spans="1:9" s="186" customFormat="1" ht="15" x14ac:dyDescent="0.25">
      <c r="A4" s="188">
        <v>2</v>
      </c>
      <c r="B4" s="189" t="s">
        <v>541</v>
      </c>
      <c r="C4" s="188" t="s">
        <v>540</v>
      </c>
      <c r="D4" s="188">
        <v>730</v>
      </c>
      <c r="E4" s="188">
        <f>F4*1000/3600</f>
        <v>25</v>
      </c>
      <c r="F4" s="188">
        <v>90</v>
      </c>
      <c r="G4" s="188">
        <f>G3</f>
        <v>5040</v>
      </c>
      <c r="H4" s="188">
        <f>F4*G4</f>
        <v>453600</v>
      </c>
      <c r="I4" s="186">
        <v>26</v>
      </c>
    </row>
    <row r="5" spans="1:9" s="186" customFormat="1" ht="15" customHeight="1" x14ac:dyDescent="0.25">
      <c r="A5" s="227" t="s">
        <v>542</v>
      </c>
      <c r="B5" s="228"/>
      <c r="C5" s="228"/>
      <c r="D5" s="228"/>
      <c r="E5" s="228"/>
      <c r="F5" s="228"/>
      <c r="G5" s="228"/>
      <c r="H5" s="228"/>
    </row>
    <row r="6" spans="1:9" s="186" customFormat="1" ht="15" x14ac:dyDescent="0.25">
      <c r="A6" s="188">
        <v>3</v>
      </c>
      <c r="B6" s="189" t="s">
        <v>543</v>
      </c>
      <c r="C6" s="188" t="s">
        <v>544</v>
      </c>
      <c r="D6" s="188">
        <v>600</v>
      </c>
      <c r="E6" s="188">
        <f>F6*1000/3600</f>
        <v>13.888888888888889</v>
      </c>
      <c r="F6" s="188">
        <v>50</v>
      </c>
      <c r="G6" s="188">
        <f>G4</f>
        <v>5040</v>
      </c>
      <c r="H6" s="188">
        <f>F6*G6</f>
        <v>252000</v>
      </c>
      <c r="I6" s="186">
        <v>26</v>
      </c>
    </row>
    <row r="7" spans="1:9" s="186" customFormat="1" ht="15" x14ac:dyDescent="0.25">
      <c r="A7" s="188">
        <v>4</v>
      </c>
      <c r="B7" s="189" t="s">
        <v>545</v>
      </c>
      <c r="C7" s="188" t="s">
        <v>544</v>
      </c>
      <c r="D7" s="188">
        <v>600</v>
      </c>
      <c r="E7" s="188">
        <f>F7*1000/3600</f>
        <v>13.888888888888889</v>
      </c>
      <c r="F7" s="188">
        <v>50</v>
      </c>
      <c r="G7" s="188">
        <f>G6</f>
        <v>5040</v>
      </c>
      <c r="H7" s="188">
        <f>F7*G7</f>
        <v>252000</v>
      </c>
      <c r="I7" s="186">
        <v>26</v>
      </c>
    </row>
    <row r="8" spans="1:9" s="186" customFormat="1" ht="15" x14ac:dyDescent="0.25">
      <c r="A8" s="227" t="s">
        <v>546</v>
      </c>
      <c r="B8" s="228"/>
      <c r="C8" s="228"/>
      <c r="D8" s="228"/>
      <c r="E8" s="228"/>
      <c r="F8" s="228"/>
      <c r="G8" s="228"/>
      <c r="H8" s="228"/>
    </row>
    <row r="9" spans="1:9" s="186" customFormat="1" ht="15" x14ac:dyDescent="0.25">
      <c r="A9" s="188">
        <v>5</v>
      </c>
      <c r="B9" s="189" t="s">
        <v>547</v>
      </c>
      <c r="C9" s="188" t="s">
        <v>548</v>
      </c>
      <c r="D9" s="188">
        <v>820</v>
      </c>
      <c r="E9" s="188">
        <f>F9*1000/3600</f>
        <v>28.333333333333332</v>
      </c>
      <c r="F9" s="188">
        <v>102</v>
      </c>
      <c r="G9" s="188">
        <f>G7</f>
        <v>5040</v>
      </c>
      <c r="H9" s="188">
        <f>F9*G9</f>
        <v>514080</v>
      </c>
      <c r="I9" s="186">
        <v>29</v>
      </c>
    </row>
    <row r="10" spans="1:9" s="186" customFormat="1" ht="15" x14ac:dyDescent="0.25">
      <c r="A10" s="188">
        <v>6</v>
      </c>
      <c r="B10" s="189" t="s">
        <v>549</v>
      </c>
      <c r="C10" s="188" t="s">
        <v>548</v>
      </c>
      <c r="D10" s="188">
        <v>820</v>
      </c>
      <c r="E10" s="188">
        <f>F10*1000/3600</f>
        <v>28.333333333333332</v>
      </c>
      <c r="F10" s="188">
        <v>102</v>
      </c>
      <c r="G10" s="188">
        <f>G7</f>
        <v>5040</v>
      </c>
      <c r="H10" s="188">
        <f>F10*G10</f>
        <v>514080</v>
      </c>
      <c r="I10" s="186">
        <v>29</v>
      </c>
    </row>
    <row r="11" spans="1:9" s="186" customFormat="1" ht="15" x14ac:dyDescent="0.25">
      <c r="A11" s="229">
        <v>7</v>
      </c>
      <c r="B11" s="189" t="s">
        <v>550</v>
      </c>
      <c r="C11" s="188" t="s">
        <v>548</v>
      </c>
      <c r="D11" s="230">
        <v>820</v>
      </c>
      <c r="E11" s="188">
        <f>F11*1000/3600</f>
        <v>28.333333333333332</v>
      </c>
      <c r="F11" s="230">
        <v>102</v>
      </c>
      <c r="G11" s="188">
        <f>G10</f>
        <v>5040</v>
      </c>
      <c r="H11" s="188">
        <f>F11*G11</f>
        <v>514080</v>
      </c>
      <c r="I11" s="186">
        <v>29</v>
      </c>
    </row>
    <row r="12" spans="1:9" s="186" customFormat="1" ht="15" x14ac:dyDescent="0.25">
      <c r="A12" s="227" t="s">
        <v>551</v>
      </c>
      <c r="B12" s="228"/>
      <c r="C12" s="228"/>
      <c r="D12" s="228"/>
      <c r="E12" s="228"/>
      <c r="F12" s="228"/>
      <c r="G12" s="228"/>
      <c r="H12" s="228"/>
    </row>
    <row r="13" spans="1:9" s="186" customFormat="1" ht="15" x14ac:dyDescent="0.25">
      <c r="A13" s="188">
        <v>8</v>
      </c>
      <c r="B13" s="189" t="s">
        <v>552</v>
      </c>
      <c r="C13" s="188" t="s">
        <v>553</v>
      </c>
      <c r="D13" s="188">
        <v>1040</v>
      </c>
      <c r="E13" s="188">
        <f>F13*1000/3600</f>
        <v>36.111111111111114</v>
      </c>
      <c r="F13" s="188">
        <v>130</v>
      </c>
      <c r="G13" s="188">
        <f>G11</f>
        <v>5040</v>
      </c>
      <c r="H13" s="188">
        <f>F13*G13</f>
        <v>655200</v>
      </c>
      <c r="I13" s="186">
        <v>4</v>
      </c>
    </row>
    <row r="14" spans="1:9" s="186" customFormat="1" ht="15" x14ac:dyDescent="0.25">
      <c r="A14" s="188">
        <v>9</v>
      </c>
      <c r="B14" s="189" t="s">
        <v>554</v>
      </c>
      <c r="C14" s="188" t="s">
        <v>553</v>
      </c>
      <c r="D14" s="188">
        <v>1040</v>
      </c>
      <c r="E14" s="188">
        <f>F14*1000/3600</f>
        <v>36.111111111111114</v>
      </c>
      <c r="F14" s="188">
        <v>130</v>
      </c>
      <c r="G14" s="188">
        <f>G11</f>
        <v>5040</v>
      </c>
      <c r="H14" s="188">
        <f>F14*G14</f>
        <v>655200</v>
      </c>
      <c r="I14" s="186">
        <v>4</v>
      </c>
    </row>
    <row r="15" spans="1:9" s="186" customFormat="1" ht="15" x14ac:dyDescent="0.25">
      <c r="A15" s="188">
        <v>10</v>
      </c>
      <c r="B15" s="189" t="s">
        <v>555</v>
      </c>
      <c r="C15" s="188" t="s">
        <v>553</v>
      </c>
      <c r="D15" s="188">
        <v>1040</v>
      </c>
      <c r="E15" s="188">
        <f>F15*1000/3600</f>
        <v>36.111111111111114</v>
      </c>
      <c r="F15" s="188">
        <v>130</v>
      </c>
      <c r="G15" s="188">
        <f>G14</f>
        <v>5040</v>
      </c>
      <c r="H15" s="188">
        <f>F15*G15</f>
        <v>655200</v>
      </c>
      <c r="I15" s="186">
        <v>4</v>
      </c>
    </row>
    <row r="16" spans="1:9" s="186" customFormat="1" ht="15" x14ac:dyDescent="0.25">
      <c r="A16" s="227" t="s">
        <v>556</v>
      </c>
      <c r="B16" s="228"/>
      <c r="C16" s="228"/>
      <c r="D16" s="228"/>
      <c r="E16" s="228"/>
      <c r="F16" s="228"/>
      <c r="G16" s="228"/>
      <c r="H16" s="228"/>
    </row>
    <row r="17" spans="1:34" s="186" customFormat="1" ht="15" x14ac:dyDescent="0.25">
      <c r="A17" s="231">
        <v>11</v>
      </c>
      <c r="B17" s="189" t="s">
        <v>557</v>
      </c>
      <c r="C17" s="188" t="s">
        <v>553</v>
      </c>
      <c r="D17" s="188">
        <v>1040</v>
      </c>
      <c r="E17" s="188">
        <f>F17*1000/3600</f>
        <v>36.111111111111114</v>
      </c>
      <c r="F17" s="188">
        <v>130</v>
      </c>
      <c r="G17" s="188">
        <f>G15</f>
        <v>5040</v>
      </c>
      <c r="H17" s="188">
        <f>F17*G17</f>
        <v>655200</v>
      </c>
      <c r="I17" s="186">
        <v>56</v>
      </c>
    </row>
    <row r="18" spans="1:34" s="186" customFormat="1" ht="15" x14ac:dyDescent="0.25">
      <c r="A18" s="231">
        <v>12</v>
      </c>
      <c r="B18" s="189" t="s">
        <v>558</v>
      </c>
      <c r="C18" s="188" t="s">
        <v>553</v>
      </c>
      <c r="D18" s="188">
        <v>1040</v>
      </c>
      <c r="E18" s="188">
        <f>F18*1000/3600</f>
        <v>36.111111111111114</v>
      </c>
      <c r="F18" s="188">
        <v>130</v>
      </c>
      <c r="G18" s="188">
        <f>G15</f>
        <v>5040</v>
      </c>
      <c r="H18" s="188">
        <f>F18*G18</f>
        <v>655200</v>
      </c>
      <c r="I18" s="186">
        <v>56</v>
      </c>
    </row>
    <row r="19" spans="1:34" s="186" customFormat="1" ht="15" x14ac:dyDescent="0.25">
      <c r="A19" s="231">
        <v>13</v>
      </c>
      <c r="B19" s="189" t="s">
        <v>559</v>
      </c>
      <c r="C19" s="188" t="s">
        <v>553</v>
      </c>
      <c r="D19" s="188">
        <v>1040</v>
      </c>
      <c r="E19" s="188">
        <f>F19*1000/3600</f>
        <v>36.111111111111114</v>
      </c>
      <c r="F19" s="188">
        <v>130</v>
      </c>
      <c r="G19" s="188">
        <f>G15</f>
        <v>5040</v>
      </c>
      <c r="H19" s="188">
        <f>F19*G19</f>
        <v>655200</v>
      </c>
      <c r="I19" s="186">
        <v>56</v>
      </c>
    </row>
    <row r="20" spans="1:34" s="186" customFormat="1" ht="15" x14ac:dyDescent="0.25">
      <c r="A20" s="232" t="s">
        <v>208</v>
      </c>
      <c r="B20" s="233"/>
      <c r="C20" s="233"/>
      <c r="D20" s="233"/>
      <c r="E20" s="233"/>
      <c r="F20" s="233"/>
      <c r="G20" s="234"/>
      <c r="H20" s="235">
        <f>SUM(H17:H19,H13:H15,H9:H11,H6:H7,H3:H4)</f>
        <v>6884640</v>
      </c>
    </row>
    <row r="23" spans="1:34" s="241" customFormat="1" ht="12.75" x14ac:dyDescent="0.2">
      <c r="A23" s="236" t="s">
        <v>23</v>
      </c>
      <c r="B23" s="236"/>
      <c r="C23" s="236"/>
      <c r="D23" s="236"/>
      <c r="E23" s="236"/>
      <c r="F23" s="236"/>
      <c r="G23" s="236"/>
      <c r="H23" s="237" t="str">
        <f>B3</f>
        <v>2267</v>
      </c>
      <c r="I23" s="238"/>
      <c r="J23" s="237" t="str">
        <f>B4</f>
        <v>2268</v>
      </c>
      <c r="K23" s="238"/>
      <c r="L23" s="237" t="str">
        <f>B6</f>
        <v>2269</v>
      </c>
      <c r="M23" s="239"/>
      <c r="N23" s="237" t="str">
        <f>B7</f>
        <v>2270</v>
      </c>
      <c r="O23" s="239"/>
      <c r="P23" s="237" t="str">
        <f>B9</f>
        <v>2271</v>
      </c>
      <c r="Q23" s="239"/>
      <c r="R23" s="237" t="str">
        <f>B10</f>
        <v>2272</v>
      </c>
      <c r="S23" s="239"/>
      <c r="T23" s="237" t="str">
        <f>B11</f>
        <v>2273</v>
      </c>
      <c r="U23" s="239"/>
      <c r="V23" s="237" t="str">
        <f>B13</f>
        <v>2274</v>
      </c>
      <c r="W23" s="239"/>
      <c r="X23" s="237" t="str">
        <f>B14</f>
        <v>2275</v>
      </c>
      <c r="Y23" s="239"/>
      <c r="Z23" s="237" t="str">
        <f>B15</f>
        <v>2276</v>
      </c>
      <c r="AA23" s="239"/>
      <c r="AB23" s="237" t="str">
        <f>B17</f>
        <v>2277</v>
      </c>
      <c r="AC23" s="239"/>
      <c r="AD23" s="237" t="str">
        <f>B18</f>
        <v>2278</v>
      </c>
      <c r="AE23" s="239"/>
      <c r="AF23" s="237" t="str">
        <f>B19</f>
        <v>2279</v>
      </c>
      <c r="AG23" s="239"/>
      <c r="AH23" s="240" t="s">
        <v>560</v>
      </c>
    </row>
    <row r="24" spans="1:34" s="241" customFormat="1" ht="13.5" x14ac:dyDescent="0.25">
      <c r="A24" s="242" t="s">
        <v>561</v>
      </c>
      <c r="B24" s="236"/>
      <c r="C24" s="236"/>
      <c r="D24" s="236"/>
      <c r="E24" s="236"/>
      <c r="F24" s="236"/>
      <c r="G24" s="236"/>
      <c r="H24" s="48"/>
      <c r="I24" s="48">
        <f>H3/1000</f>
        <v>453.6</v>
      </c>
      <c r="J24" s="48"/>
      <c r="K24" s="48">
        <f>H4/1000</f>
        <v>453.6</v>
      </c>
      <c r="L24" s="48"/>
      <c r="M24" s="48">
        <f>H6/1000</f>
        <v>252</v>
      </c>
      <c r="N24" s="48"/>
      <c r="O24" s="48">
        <f>H7/1000</f>
        <v>252</v>
      </c>
      <c r="P24" s="48"/>
      <c r="Q24" s="48">
        <f>H9/1000</f>
        <v>514.08000000000004</v>
      </c>
      <c r="R24" s="48"/>
      <c r="S24" s="48">
        <f>Q24</f>
        <v>514.08000000000004</v>
      </c>
      <c r="T24" s="48"/>
      <c r="U24" s="48">
        <f>S24</f>
        <v>514.08000000000004</v>
      </c>
      <c r="V24" s="48"/>
      <c r="W24" s="48">
        <f>H13/1000</f>
        <v>655.20000000000005</v>
      </c>
      <c r="X24" s="48"/>
      <c r="Y24" s="48">
        <f>W24</f>
        <v>655.20000000000005</v>
      </c>
      <c r="Z24" s="48"/>
      <c r="AA24" s="48">
        <f>Y24</f>
        <v>655.20000000000005</v>
      </c>
      <c r="AB24" s="48"/>
      <c r="AC24" s="48">
        <f>H17/1000</f>
        <v>655.20000000000005</v>
      </c>
      <c r="AD24" s="48"/>
      <c r="AE24" s="48">
        <f>AC24</f>
        <v>655.20000000000005</v>
      </c>
      <c r="AF24" s="48"/>
      <c r="AG24" s="48">
        <f>AE24</f>
        <v>655.20000000000005</v>
      </c>
      <c r="AH24" s="243"/>
    </row>
    <row r="25" spans="1:34" s="241" customFormat="1" ht="13.5" x14ac:dyDescent="0.25">
      <c r="A25" s="242" t="s">
        <v>562</v>
      </c>
      <c r="B25" s="236"/>
      <c r="C25" s="236"/>
      <c r="D25" s="236"/>
      <c r="E25" s="236"/>
      <c r="F25" s="236"/>
      <c r="G25" s="236"/>
      <c r="H25" s="48"/>
      <c r="I25" s="48">
        <f>E3</f>
        <v>25</v>
      </c>
      <c r="J25" s="48"/>
      <c r="K25" s="48">
        <f>E4</f>
        <v>25</v>
      </c>
      <c r="L25" s="48"/>
      <c r="M25" s="48">
        <f>E6</f>
        <v>13.888888888888889</v>
      </c>
      <c r="N25" s="48"/>
      <c r="O25" s="48">
        <f>E7</f>
        <v>13.888888888888889</v>
      </c>
      <c r="P25" s="48"/>
      <c r="Q25" s="48">
        <f>E9</f>
        <v>28.333333333333332</v>
      </c>
      <c r="R25" s="48"/>
      <c r="S25" s="48">
        <f>Q25</f>
        <v>28.333333333333332</v>
      </c>
      <c r="T25" s="48"/>
      <c r="U25" s="48">
        <f>S25</f>
        <v>28.333333333333332</v>
      </c>
      <c r="V25" s="48"/>
      <c r="W25" s="48">
        <f>E13</f>
        <v>36.111111111111114</v>
      </c>
      <c r="X25" s="48"/>
      <c r="Y25" s="48">
        <f>W25</f>
        <v>36.111111111111114</v>
      </c>
      <c r="Z25" s="48"/>
      <c r="AA25" s="48">
        <f>Y25</f>
        <v>36.111111111111114</v>
      </c>
      <c r="AB25" s="48"/>
      <c r="AC25" s="48">
        <f>E17</f>
        <v>36.111111111111114</v>
      </c>
      <c r="AD25" s="48"/>
      <c r="AE25" s="48">
        <f>AC25</f>
        <v>36.111111111111114</v>
      </c>
      <c r="AF25" s="48"/>
      <c r="AG25" s="48">
        <f>AE25</f>
        <v>36.111111111111114</v>
      </c>
      <c r="AH25" s="243"/>
    </row>
    <row r="26" spans="1:34" s="241" customFormat="1" ht="13.5" x14ac:dyDescent="0.25">
      <c r="A26" s="242" t="s">
        <v>563</v>
      </c>
      <c r="B26" s="236"/>
      <c r="C26" s="236"/>
      <c r="D26" s="236"/>
      <c r="E26" s="236"/>
      <c r="F26" s="236"/>
      <c r="G26" s="236"/>
      <c r="H26" s="48"/>
      <c r="I26" s="48">
        <v>27.84</v>
      </c>
      <c r="J26" s="48"/>
      <c r="K26" s="48">
        <v>27.84</v>
      </c>
      <c r="L26" s="48"/>
      <c r="M26" s="48">
        <v>27.84</v>
      </c>
      <c r="N26" s="48"/>
      <c r="O26" s="48">
        <v>27.84</v>
      </c>
      <c r="P26" s="48"/>
      <c r="Q26" s="48">
        <v>27.84</v>
      </c>
      <c r="R26" s="48"/>
      <c r="S26" s="48">
        <v>27.84</v>
      </c>
      <c r="T26" s="48"/>
      <c r="U26" s="48">
        <v>27.84</v>
      </c>
      <c r="V26" s="48"/>
      <c r="W26" s="48">
        <v>27.84</v>
      </c>
      <c r="X26" s="48"/>
      <c r="Y26" s="48">
        <v>27.84</v>
      </c>
      <c r="Z26" s="48"/>
      <c r="AA26" s="48">
        <v>27.84</v>
      </c>
      <c r="AB26" s="48"/>
      <c r="AC26" s="48">
        <v>27.84</v>
      </c>
      <c r="AD26" s="48"/>
      <c r="AE26" s="48">
        <v>27.84</v>
      </c>
      <c r="AF26" s="48"/>
      <c r="AG26" s="48">
        <v>27.84</v>
      </c>
      <c r="AH26" s="243"/>
    </row>
    <row r="27" spans="1:34" s="241" customFormat="1" ht="13.5" x14ac:dyDescent="0.25">
      <c r="A27" s="242" t="s">
        <v>564</v>
      </c>
      <c r="B27" s="236"/>
      <c r="C27" s="236"/>
      <c r="D27" s="236"/>
      <c r="E27" s="236"/>
      <c r="F27" s="236"/>
      <c r="G27" s="236"/>
      <c r="H27" s="48"/>
      <c r="I27" s="48">
        <f xml:space="preserve"> 0.001 * I24 * I26 * 0.0893 * (1-0)</f>
        <v>1.1277004032000002</v>
      </c>
      <c r="J27" s="48"/>
      <c r="K27" s="48">
        <f xml:space="preserve"> 0.001 * K24 * K26 * 0.0893 * (1-0)</f>
        <v>1.1277004032000002</v>
      </c>
      <c r="L27" s="48"/>
      <c r="M27" s="48">
        <f xml:space="preserve"> 0.001 * M24 * M26 * 0.0893 * (1-0)</f>
        <v>0.62650022400000005</v>
      </c>
      <c r="N27" s="48"/>
      <c r="O27" s="48">
        <f xml:space="preserve"> 0.001 * O24 * O26 * 0.0893 * (1-0)</f>
        <v>0.62650022400000005</v>
      </c>
      <c r="P27" s="48"/>
      <c r="Q27" s="48">
        <f xml:space="preserve"> 0.001 * Q24 * Q26 * 0.0893 * (1-0)</f>
        <v>1.2780604569600003</v>
      </c>
      <c r="R27" s="48"/>
      <c r="S27" s="48">
        <f xml:space="preserve"> 0.001 * S24 * S26 * 0.0893 * (1-0)</f>
        <v>1.2780604569600003</v>
      </c>
      <c r="T27" s="48"/>
      <c r="U27" s="48">
        <f xml:space="preserve"> 0.001 * U24 * U26 * 0.0893 * (1-0)</f>
        <v>1.2780604569600003</v>
      </c>
      <c r="V27" s="48"/>
      <c r="W27" s="48">
        <f xml:space="preserve"> 0.001 * W24 * W26 * 0.0893 * (1-0)</f>
        <v>1.6289005824</v>
      </c>
      <c r="X27" s="48"/>
      <c r="Y27" s="48">
        <f xml:space="preserve"> 0.001 * Y24 * Y26 * 0.0893 * (1-0)</f>
        <v>1.6289005824</v>
      </c>
      <c r="Z27" s="48"/>
      <c r="AA27" s="48">
        <f xml:space="preserve"> 0.001 * AA24 * AA26 * 0.0893 * (1-0)</f>
        <v>1.6289005824</v>
      </c>
      <c r="AB27" s="48"/>
      <c r="AC27" s="48">
        <f xml:space="preserve"> 0.001 * AC24 * AC26 * 0.0893 * (1-0)</f>
        <v>1.6289005824</v>
      </c>
      <c r="AD27" s="48"/>
      <c r="AE27" s="48">
        <f xml:space="preserve"> 0.001 * AE24 * AE26 * 0.0893 * (1-0)</f>
        <v>1.6289005824</v>
      </c>
      <c r="AF27" s="48"/>
      <c r="AG27" s="48">
        <f xml:space="preserve"> 0.001 * AG24 * AG26 * 0.0893 * (1-0)</f>
        <v>1.6289005824</v>
      </c>
      <c r="AH27" s="243"/>
    </row>
    <row r="28" spans="1:34" s="241" customFormat="1" ht="13.5" x14ac:dyDescent="0.25">
      <c r="A28" s="242" t="s">
        <v>565</v>
      </c>
      <c r="B28" s="236"/>
      <c r="C28" s="236"/>
      <c r="D28" s="236"/>
      <c r="E28" s="236"/>
      <c r="F28" s="236"/>
      <c r="G28" s="236"/>
      <c r="H28" s="48"/>
      <c r="I28" s="48">
        <f xml:space="preserve"> 0.001 * I25* I26 * 0.0893 * (1-0)</f>
        <v>6.2152800000000008E-2</v>
      </c>
      <c r="J28" s="48"/>
      <c r="K28" s="48">
        <f xml:space="preserve"> 0.001 * K25* K26 * 0.0893 * (1-0)</f>
        <v>6.2152800000000008E-2</v>
      </c>
      <c r="L28" s="48"/>
      <c r="M28" s="48">
        <f xml:space="preserve"> 0.001 * M25* M26 * 0.0893 * (1-0)</f>
        <v>3.4529333333333342E-2</v>
      </c>
      <c r="N28" s="48"/>
      <c r="O28" s="48">
        <f xml:space="preserve"> 0.001 * O25* O26 * 0.0893 * (1-0)</f>
        <v>3.4529333333333342E-2</v>
      </c>
      <c r="P28" s="48"/>
      <c r="Q28" s="48">
        <f xml:space="preserve"> 0.001 * Q25* Q26 * 0.0893 * (1-0)</f>
        <v>7.0439840000000004E-2</v>
      </c>
      <c r="R28" s="48"/>
      <c r="S28" s="48">
        <f xml:space="preserve"> 0.001 * S25* S26 * 0.0893 * (1-0)</f>
        <v>7.0439840000000004E-2</v>
      </c>
      <c r="T28" s="48"/>
      <c r="U28" s="48">
        <f xml:space="preserve"> 0.001 * U25* U26 * 0.0893 * (1-0)</f>
        <v>7.0439840000000004E-2</v>
      </c>
      <c r="V28" s="48"/>
      <c r="W28" s="48">
        <f xml:space="preserve"> 0.001 * W25* W26 * 0.0893 * (1-0)</f>
        <v>8.9776266666666674E-2</v>
      </c>
      <c r="X28" s="48"/>
      <c r="Y28" s="48">
        <f xml:space="preserve"> 0.001 * Y25* Y26 * 0.0893 * (1-0)</f>
        <v>8.9776266666666674E-2</v>
      </c>
      <c r="Z28" s="48"/>
      <c r="AA28" s="48">
        <f xml:space="preserve"> 0.001 * AA25* AA26 * 0.0893 * (1-0)</f>
        <v>8.9776266666666674E-2</v>
      </c>
      <c r="AB28" s="48"/>
      <c r="AC28" s="48">
        <f xml:space="preserve"> 0.001 * AC25* AC26 * 0.0893 * (1-0)</f>
        <v>8.9776266666666674E-2</v>
      </c>
      <c r="AD28" s="48"/>
      <c r="AE28" s="48">
        <f xml:space="preserve"> 0.001 * AE25* AE26 * 0.0893 * (1-0)</f>
        <v>8.9776266666666674E-2</v>
      </c>
      <c r="AF28" s="48"/>
      <c r="AG28" s="48">
        <f xml:space="preserve"> 0.001 * AG25* AG26 * 0.0893 * (1-0)</f>
        <v>8.9776266666666674E-2</v>
      </c>
      <c r="AH28" s="243"/>
    </row>
    <row r="29" spans="1:34" s="241" customFormat="1" ht="12.75" x14ac:dyDescent="0.2"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244"/>
    </row>
    <row r="30" spans="1:34" s="241" customFormat="1" ht="17.25" customHeight="1" x14ac:dyDescent="0.2">
      <c r="A30" s="245" t="s">
        <v>521</v>
      </c>
      <c r="B30" s="246" t="s">
        <v>72</v>
      </c>
      <c r="C30" s="246"/>
      <c r="D30" s="246"/>
      <c r="E30" s="246"/>
      <c r="F30" s="246"/>
      <c r="G30" s="247"/>
      <c r="H30" s="245" t="s">
        <v>47</v>
      </c>
      <c r="I30" s="245" t="s">
        <v>48</v>
      </c>
      <c r="J30" s="245" t="s">
        <v>47</v>
      </c>
      <c r="K30" s="245" t="s">
        <v>48</v>
      </c>
      <c r="L30" s="245" t="s">
        <v>47</v>
      </c>
      <c r="M30" s="245" t="s">
        <v>48</v>
      </c>
      <c r="N30" s="245" t="s">
        <v>47</v>
      </c>
      <c r="O30" s="245" t="s">
        <v>48</v>
      </c>
      <c r="P30" s="245" t="s">
        <v>47</v>
      </c>
      <c r="Q30" s="245" t="s">
        <v>48</v>
      </c>
      <c r="R30" s="245" t="s">
        <v>47</v>
      </c>
      <c r="S30" s="245" t="s">
        <v>48</v>
      </c>
      <c r="T30" s="245" t="s">
        <v>47</v>
      </c>
      <c r="U30" s="245" t="s">
        <v>48</v>
      </c>
      <c r="V30" s="245" t="s">
        <v>47</v>
      </c>
      <c r="W30" s="245" t="s">
        <v>48</v>
      </c>
      <c r="X30" s="245" t="s">
        <v>47</v>
      </c>
      <c r="Y30" s="245" t="s">
        <v>48</v>
      </c>
      <c r="Z30" s="245" t="s">
        <v>47</v>
      </c>
      <c r="AA30" s="245" t="s">
        <v>48</v>
      </c>
      <c r="AB30" s="245" t="s">
        <v>47</v>
      </c>
      <c r="AC30" s="245" t="s">
        <v>48</v>
      </c>
      <c r="AD30" s="245" t="s">
        <v>47</v>
      </c>
      <c r="AE30" s="245" t="s">
        <v>48</v>
      </c>
      <c r="AF30" s="245" t="s">
        <v>47</v>
      </c>
      <c r="AG30" s="245" t="s">
        <v>48</v>
      </c>
      <c r="AH30" s="248"/>
    </row>
    <row r="31" spans="1:34" s="241" customFormat="1" ht="17.25" customHeight="1" x14ac:dyDescent="0.2">
      <c r="A31" s="249">
        <v>301</v>
      </c>
      <c r="B31" s="250" t="s">
        <v>526</v>
      </c>
      <c r="C31" s="250"/>
      <c r="D31" s="250"/>
      <c r="E31" s="250"/>
      <c r="F31" s="250"/>
      <c r="G31" s="251"/>
      <c r="H31" s="252">
        <f>I28*0.8</f>
        <v>4.9722240000000008E-2</v>
      </c>
      <c r="I31" s="252">
        <f>I27*0.8</f>
        <v>0.90216032256000023</v>
      </c>
      <c r="J31" s="252">
        <f>K28*0.8</f>
        <v>4.9722240000000008E-2</v>
      </c>
      <c r="K31" s="252">
        <f>K27*0.8</f>
        <v>0.90216032256000023</v>
      </c>
      <c r="L31" s="252">
        <f>M28*0.8</f>
        <v>2.7623466666666676E-2</v>
      </c>
      <c r="M31" s="252">
        <f>M27*0.8</f>
        <v>0.50120017920000004</v>
      </c>
      <c r="N31" s="252">
        <f>O28*0.8</f>
        <v>2.7623466666666676E-2</v>
      </c>
      <c r="O31" s="252">
        <f>O27*0.8</f>
        <v>0.50120017920000004</v>
      </c>
      <c r="P31" s="252">
        <f>Q28*0.8</f>
        <v>5.6351872000000004E-2</v>
      </c>
      <c r="Q31" s="252">
        <f>Q27*0.8</f>
        <v>1.0224483655680003</v>
      </c>
      <c r="R31" s="252">
        <f>S28*0.8</f>
        <v>5.6351872000000004E-2</v>
      </c>
      <c r="S31" s="252">
        <f>S27*0.8</f>
        <v>1.0224483655680003</v>
      </c>
      <c r="T31" s="252">
        <f>U28*0.8</f>
        <v>5.6351872000000004E-2</v>
      </c>
      <c r="U31" s="252">
        <f>U27*0.8</f>
        <v>1.0224483655680003</v>
      </c>
      <c r="V31" s="252">
        <f>W28*0.8</f>
        <v>7.1821013333333336E-2</v>
      </c>
      <c r="W31" s="252">
        <f>W27*0.8</f>
        <v>1.3031204659200002</v>
      </c>
      <c r="X31" s="252">
        <f>Y28*0.8</f>
        <v>7.1821013333333336E-2</v>
      </c>
      <c r="Y31" s="252">
        <f>Y27*0.8</f>
        <v>1.3031204659200002</v>
      </c>
      <c r="Z31" s="252">
        <f>AA28*0.8</f>
        <v>7.1821013333333336E-2</v>
      </c>
      <c r="AA31" s="252">
        <f>AA27*0.8</f>
        <v>1.3031204659200002</v>
      </c>
      <c r="AB31" s="252">
        <f>AC28*0.8</f>
        <v>7.1821013333333336E-2</v>
      </c>
      <c r="AC31" s="252">
        <f>AC27*0.8</f>
        <v>1.3031204659200002</v>
      </c>
      <c r="AD31" s="252">
        <f>AE28*0.8</f>
        <v>7.1821013333333336E-2</v>
      </c>
      <c r="AE31" s="252">
        <f>AE27*0.8</f>
        <v>1.3031204659200002</v>
      </c>
      <c r="AF31" s="252">
        <f>AG28*0.8</f>
        <v>7.1821013333333336E-2</v>
      </c>
      <c r="AG31" s="252">
        <f>AG27*0.8</f>
        <v>1.3031204659200002</v>
      </c>
      <c r="AH31" s="248">
        <f>SUM(AG31,AE31,AC31,AA31,Y31,W31,U31,S31,Q31,O31,M31,K31,I31)</f>
        <v>13.692788895744</v>
      </c>
    </row>
    <row r="32" spans="1:34" s="241" customFormat="1" ht="17.25" customHeight="1" x14ac:dyDescent="0.2">
      <c r="A32" s="249">
        <v>304</v>
      </c>
      <c r="B32" s="250" t="s">
        <v>527</v>
      </c>
      <c r="C32" s="250"/>
      <c r="D32" s="250"/>
      <c r="E32" s="250"/>
      <c r="F32" s="250"/>
      <c r="G32" s="251"/>
      <c r="H32" s="252">
        <f>I28*0.13</f>
        <v>8.0798640000000008E-3</v>
      </c>
      <c r="I32" s="252">
        <f>I27*0.13</f>
        <v>0.14660105241600002</v>
      </c>
      <c r="J32" s="252">
        <f>K28*0.13</f>
        <v>8.0798640000000008E-3</v>
      </c>
      <c r="K32" s="252">
        <f>K27*0.13</f>
        <v>0.14660105241600002</v>
      </c>
      <c r="L32" s="252">
        <f>M28*0.13</f>
        <v>4.4888133333333344E-3</v>
      </c>
      <c r="M32" s="252">
        <f>M27*0.13</f>
        <v>8.1445029120000012E-2</v>
      </c>
      <c r="N32" s="252">
        <f>O28*0.13</f>
        <v>4.4888133333333344E-3</v>
      </c>
      <c r="O32" s="252">
        <f>O27*0.13</f>
        <v>8.1445029120000012E-2</v>
      </c>
      <c r="P32" s="252">
        <f>Q28*0.13</f>
        <v>9.1571792000000006E-3</v>
      </c>
      <c r="Q32" s="252">
        <f>Q27*0.13</f>
        <v>0.16614785940480004</v>
      </c>
      <c r="R32" s="252">
        <f>S28*0.13</f>
        <v>9.1571792000000006E-3</v>
      </c>
      <c r="S32" s="252">
        <f>S27*0.13</f>
        <v>0.16614785940480004</v>
      </c>
      <c r="T32" s="252">
        <f>U28*0.13</f>
        <v>9.1571792000000006E-3</v>
      </c>
      <c r="U32" s="252">
        <f>U27*0.13</f>
        <v>0.16614785940480004</v>
      </c>
      <c r="V32" s="252">
        <f>W28*0.13</f>
        <v>1.1670914666666667E-2</v>
      </c>
      <c r="W32" s="252">
        <f>W27*0.13</f>
        <v>0.211757075712</v>
      </c>
      <c r="X32" s="252">
        <f>Y28*0.13</f>
        <v>1.1670914666666667E-2</v>
      </c>
      <c r="Y32" s="252">
        <f>Y27*0.13</f>
        <v>0.211757075712</v>
      </c>
      <c r="Z32" s="252">
        <f>AA28*0.13</f>
        <v>1.1670914666666667E-2</v>
      </c>
      <c r="AA32" s="252">
        <f>AA27*0.13</f>
        <v>0.211757075712</v>
      </c>
      <c r="AB32" s="252">
        <f>AC28*0.13</f>
        <v>1.1670914666666667E-2</v>
      </c>
      <c r="AC32" s="252">
        <f>AC27*0.13</f>
        <v>0.211757075712</v>
      </c>
      <c r="AD32" s="252">
        <f>AE28*0.13</f>
        <v>1.1670914666666667E-2</v>
      </c>
      <c r="AE32" s="252">
        <f>AE27*0.13</f>
        <v>0.211757075712</v>
      </c>
      <c r="AF32" s="252">
        <f>AG28*0.13</f>
        <v>1.1670914666666667E-2</v>
      </c>
      <c r="AG32" s="252">
        <f>AG27*0.13</f>
        <v>0.211757075712</v>
      </c>
      <c r="AH32" s="248">
        <f t="shared" ref="AH32:AH34" si="0">SUM(AG32,AE32,AC32,AA32,Y32,W32,U32,S32,Q32,O32,M32,K32,I32)</f>
        <v>2.2250781955584</v>
      </c>
    </row>
    <row r="33" spans="1:34" s="241" customFormat="1" ht="17.25" customHeight="1" x14ac:dyDescent="0.2">
      <c r="A33" s="249">
        <v>330</v>
      </c>
      <c r="B33" s="250" t="s">
        <v>529</v>
      </c>
      <c r="C33" s="250"/>
      <c r="D33" s="250"/>
      <c r="E33" s="250"/>
      <c r="F33" s="250"/>
      <c r="G33" s="251"/>
      <c r="H33" s="252">
        <f xml:space="preserve"> 0.02 * I25 * 0.003 * (1-0) + 0.0188 * 0.003 * I25</f>
        <v>2.9100000000000003E-3</v>
      </c>
      <c r="I33" s="252">
        <f xml:space="preserve"> 0.02 *I24 * 0 * (1-0) + 0.0188 * 0.003 * I24</f>
        <v>2.5583040000000001E-2</v>
      </c>
      <c r="J33" s="252">
        <f xml:space="preserve"> 0.02 * K25 * 0.003 * (1-0) + 0.0188 * 0.003 * K25</f>
        <v>2.9100000000000003E-3</v>
      </c>
      <c r="K33" s="252">
        <f xml:space="preserve"> 0.02 *K24 * 0 * (1-0) + 0.0188 * 0.003 * K24</f>
        <v>2.5583040000000001E-2</v>
      </c>
      <c r="L33" s="252">
        <f xml:space="preserve"> 0.02 * M25 * 0.003 * (1-0) + 0.0188 * 0.003 * M25</f>
        <v>1.6166666666666669E-3</v>
      </c>
      <c r="M33" s="252">
        <f xml:space="preserve"> 0.02 *M24 * 0 * (1-0) + 0.0188 * 0.003 * M24</f>
        <v>1.4212800000000001E-2</v>
      </c>
      <c r="N33" s="252">
        <f xml:space="preserve"> 0.02 * O25 * 0.003 * (1-0) + 0.0188 * 0.003 * O25</f>
        <v>1.6166666666666669E-3</v>
      </c>
      <c r="O33" s="252">
        <f xml:space="preserve"> 0.02 *O24 * 0 * (1-0) + 0.0188 * 0.003 * O24</f>
        <v>1.4212800000000001E-2</v>
      </c>
      <c r="P33" s="252">
        <f xml:space="preserve"> 0.02 * Q25 * 0.003 * (1-0) + 0.0188 * 0.003 * Q25</f>
        <v>3.2979999999999997E-3</v>
      </c>
      <c r="Q33" s="252">
        <f xml:space="preserve"> 0.02 *Q24 * 0 * (1-0) + 0.0188 * 0.003 * Q24</f>
        <v>2.8994112000000002E-2</v>
      </c>
      <c r="R33" s="252">
        <f xml:space="preserve"> 0.02 * S25 * 0.003 * (1-0) + 0.0188 * 0.003 * S25</f>
        <v>3.2979999999999997E-3</v>
      </c>
      <c r="S33" s="252">
        <f xml:space="preserve"> 0.02 *S24 * 0 * (1-0) + 0.0188 * 0.003 * S24</f>
        <v>2.8994112000000002E-2</v>
      </c>
      <c r="T33" s="252">
        <f xml:space="preserve"> 0.02 * U25 * 0.003 * (1-0) + 0.0188 * 0.003 * U25</f>
        <v>3.2979999999999997E-3</v>
      </c>
      <c r="U33" s="252">
        <f xml:space="preserve"> 0.02 *U24 * 0 * (1-0) + 0.0188 * 0.003 * U24</f>
        <v>2.8994112000000002E-2</v>
      </c>
      <c r="V33" s="252">
        <f xml:space="preserve"> 0.02 * W25 * 0.003 * (1-0) + 0.0188 * 0.003 * W25</f>
        <v>4.2033333333333341E-3</v>
      </c>
      <c r="W33" s="252">
        <f xml:space="preserve"> 0.02 *W24 * 0 * (1-0) + 0.0188 * 0.003 * W24</f>
        <v>3.6953280000000005E-2</v>
      </c>
      <c r="X33" s="252">
        <f xml:space="preserve"> 0.02 * Y25 * 0.003 * (1-0) + 0.0188 * 0.003 * Y25</f>
        <v>4.2033333333333341E-3</v>
      </c>
      <c r="Y33" s="252">
        <f xml:space="preserve"> 0.02 *Y24 * 0 * (1-0) + 0.0188 * 0.003 * Y24</f>
        <v>3.6953280000000005E-2</v>
      </c>
      <c r="Z33" s="252">
        <f xml:space="preserve"> 0.02 * AA25 * 0.003 * (1-0) + 0.0188 * 0.003 * AA25</f>
        <v>4.2033333333333341E-3</v>
      </c>
      <c r="AA33" s="252">
        <f xml:space="preserve"> 0.02 *AA24 * 0 * (1-0) + 0.0188 * 0.003 * AA24</f>
        <v>3.6953280000000005E-2</v>
      </c>
      <c r="AB33" s="252">
        <f xml:space="preserve"> 0.02 * AC25 * 0.003 * (1-0) + 0.0188 * 0.003 * AC25</f>
        <v>4.2033333333333341E-3</v>
      </c>
      <c r="AC33" s="252">
        <f xml:space="preserve"> 0.02 *AC24 * 0 * (1-0) + 0.0188 * 0.003 * AC24</f>
        <v>3.6953280000000005E-2</v>
      </c>
      <c r="AD33" s="252">
        <f xml:space="preserve"> 0.02 * AE25 * 0.003 * (1-0) + 0.0188 * 0.003 * AE25</f>
        <v>4.2033333333333341E-3</v>
      </c>
      <c r="AE33" s="252">
        <f xml:space="preserve"> 0.02 *AE24 * 0 * (1-0) + 0.0188 * 0.003 * AE24</f>
        <v>3.6953280000000005E-2</v>
      </c>
      <c r="AF33" s="252">
        <f xml:space="preserve"> 0.02 * AG25 * 0.003 * (1-0) + 0.0188 * 0.003 * AG25</f>
        <v>4.2033333333333341E-3</v>
      </c>
      <c r="AG33" s="252">
        <f xml:space="preserve"> 0.02 *AG24 * 0 * (1-0) + 0.0188 * 0.003 * AG24</f>
        <v>3.6953280000000005E-2</v>
      </c>
      <c r="AH33" s="248">
        <f t="shared" si="0"/>
        <v>0.38829369600000013</v>
      </c>
    </row>
    <row r="34" spans="1:34" s="241" customFormat="1" ht="17.25" customHeight="1" x14ac:dyDescent="0.2">
      <c r="A34" s="249">
        <v>337</v>
      </c>
      <c r="B34" s="250" t="s">
        <v>530</v>
      </c>
      <c r="C34" s="250"/>
      <c r="D34" s="250"/>
      <c r="E34" s="250"/>
      <c r="F34" s="250"/>
      <c r="G34" s="251"/>
      <c r="H34" s="252">
        <f xml:space="preserve"> 0.001 * I25 * 6.96 * (1-0.5 / 100)</f>
        <v>0.17313000000000001</v>
      </c>
      <c r="I34" s="252">
        <f xml:space="preserve"> 0.001 * I24* 6.96 * (1-0.5 / 100)</f>
        <v>3.1412707200000001</v>
      </c>
      <c r="J34" s="252">
        <f xml:space="preserve"> 0.001 * K25 * 6.96 * (1-0.5 / 100)</f>
        <v>0.17313000000000001</v>
      </c>
      <c r="K34" s="252">
        <f xml:space="preserve"> 0.001 * K24* 6.96 * (1-0.5 / 100)</f>
        <v>3.1412707200000001</v>
      </c>
      <c r="L34" s="252">
        <f xml:space="preserve"> 0.001 * M25 * 6.96 * (1-0.5 / 100)</f>
        <v>9.6183333333333343E-2</v>
      </c>
      <c r="M34" s="252">
        <f xml:space="preserve"> 0.001 * M24* 6.96 * (1-0.5 / 100)</f>
        <v>1.7451504</v>
      </c>
      <c r="N34" s="252">
        <f xml:space="preserve"> 0.001 * O25 * 6.96 * (1-0.5 / 100)</f>
        <v>9.6183333333333343E-2</v>
      </c>
      <c r="O34" s="252">
        <f xml:space="preserve"> 0.001 * O24* 6.96 * (1-0.5 / 100)</f>
        <v>1.7451504</v>
      </c>
      <c r="P34" s="252">
        <f xml:space="preserve"> 0.001 * Q25 * 6.96 * (1-0.5 / 100)</f>
        <v>0.19621399999999997</v>
      </c>
      <c r="Q34" s="252">
        <f xml:space="preserve"> 0.001 * Q24* 6.96 * (1-0.5 / 100)</f>
        <v>3.5601068160000007</v>
      </c>
      <c r="R34" s="252">
        <f xml:space="preserve"> 0.001 * S25 * 6.96 * (1-0.5 / 100)</f>
        <v>0.19621399999999997</v>
      </c>
      <c r="S34" s="252">
        <f xml:space="preserve"> 0.001 * S24* 6.96 * (1-0.5 / 100)</f>
        <v>3.5601068160000007</v>
      </c>
      <c r="T34" s="252">
        <f xml:space="preserve"> 0.001 * U25 * 6.96 * (1-0.5 / 100)</f>
        <v>0.19621399999999997</v>
      </c>
      <c r="U34" s="252">
        <f xml:space="preserve"> 0.001 * U24* 6.96 * (1-0.5 / 100)</f>
        <v>3.5601068160000007</v>
      </c>
      <c r="V34" s="252">
        <f xml:space="preserve"> 0.001 * W25 * 6.96 * (1-0.5 / 100)</f>
        <v>0.25007666666666667</v>
      </c>
      <c r="W34" s="252">
        <f xml:space="preserve"> 0.001 * W24* 6.96 * (1-0.5 / 100)</f>
        <v>4.5373910400000002</v>
      </c>
      <c r="X34" s="252">
        <f xml:space="preserve"> 0.001 * Y25 * 6.96 * (1-0.5 / 100)</f>
        <v>0.25007666666666667</v>
      </c>
      <c r="Y34" s="252">
        <f xml:space="preserve"> 0.001 * Y24* 6.96 * (1-0.5 / 100)</f>
        <v>4.5373910400000002</v>
      </c>
      <c r="Z34" s="252">
        <f xml:space="preserve"> 0.001 * AA25 * 6.96 * (1-0.5 / 100)</f>
        <v>0.25007666666666667</v>
      </c>
      <c r="AA34" s="252">
        <f xml:space="preserve"> 0.001 * AA24* 6.96 * (1-0.5 / 100)</f>
        <v>4.5373910400000002</v>
      </c>
      <c r="AB34" s="252">
        <f xml:space="preserve"> 0.001 * AC25 * 6.96 * (1-0.5 / 100)</f>
        <v>0.25007666666666667</v>
      </c>
      <c r="AC34" s="252">
        <f xml:space="preserve"> 0.001 * AC24* 6.96 * (1-0.5 / 100)</f>
        <v>4.5373910400000002</v>
      </c>
      <c r="AD34" s="252">
        <f xml:space="preserve"> 0.001 * AE25 * 6.96 * (1-0.5 / 100)</f>
        <v>0.25007666666666667</v>
      </c>
      <c r="AE34" s="252">
        <f xml:space="preserve"> 0.001 * AE24* 6.96 * (1-0.5 / 100)</f>
        <v>4.5373910400000002</v>
      </c>
      <c r="AF34" s="252">
        <f xml:space="preserve"> 0.001 * AG25 * 6.96 * (1-0.5 / 100)</f>
        <v>0.25007666666666667</v>
      </c>
      <c r="AG34" s="252">
        <f xml:space="preserve"> 0.001 * AG24* 6.96 * (1-0.5 / 100)</f>
        <v>4.5373910400000002</v>
      </c>
      <c r="AH34" s="248">
        <f t="shared" si="0"/>
        <v>47.677508928000002</v>
      </c>
    </row>
    <row r="35" spans="1:34" s="241" customFormat="1" ht="12.75" x14ac:dyDescent="0.2">
      <c r="A35" s="253" t="s">
        <v>208</v>
      </c>
      <c r="B35" s="253"/>
      <c r="C35" s="253"/>
      <c r="D35" s="253"/>
      <c r="E35" s="253"/>
      <c r="F35" s="253"/>
      <c r="G35" s="254"/>
      <c r="H35" s="255"/>
      <c r="I35" s="255">
        <f>SUM(I31:I34)</f>
        <v>4.2156151349759998</v>
      </c>
      <c r="J35" s="255"/>
      <c r="K35" s="255">
        <f>SUM(K31:K34)</f>
        <v>4.2156151349759998</v>
      </c>
      <c r="L35" s="255"/>
      <c r="M35" s="255">
        <f>SUM(M31:M34)</f>
        <v>2.3420084083199999</v>
      </c>
      <c r="N35" s="255"/>
      <c r="O35" s="255">
        <f>SUM(O31:O34)</f>
        <v>2.3420084083199999</v>
      </c>
      <c r="P35" s="255"/>
      <c r="Q35" s="255">
        <f>SUM(Q31:Q34)</f>
        <v>4.7776971529728005</v>
      </c>
      <c r="R35" s="255"/>
      <c r="S35" s="255">
        <f>SUM(S31:S34)</f>
        <v>4.7776971529728005</v>
      </c>
      <c r="T35" s="255"/>
      <c r="U35" s="255">
        <f>SUM(U31:U34)</f>
        <v>4.7776971529728005</v>
      </c>
      <c r="V35" s="255"/>
      <c r="W35" s="255">
        <f>SUM(W31:W34)</f>
        <v>6.0892218616320006</v>
      </c>
      <c r="X35" s="255"/>
      <c r="Y35" s="255">
        <f>SUM(Y31:Y34)</f>
        <v>6.0892218616320006</v>
      </c>
      <c r="Z35" s="255"/>
      <c r="AA35" s="255">
        <f>SUM(AA31:AA34)</f>
        <v>6.0892218616320006</v>
      </c>
      <c r="AB35" s="255"/>
      <c r="AC35" s="255">
        <f>SUM(AC31:AC34)</f>
        <v>6.0892218616320006</v>
      </c>
      <c r="AD35" s="255"/>
      <c r="AE35" s="255">
        <f>SUM(AE31:AE34)</f>
        <v>6.0892218616320006</v>
      </c>
      <c r="AF35" s="255"/>
      <c r="AG35" s="255">
        <f>SUM(AG31:AG34)</f>
        <v>6.0892218616320006</v>
      </c>
      <c r="AH35" s="255">
        <f>SUM(AH31:AH34)</f>
        <v>63.983669715302398</v>
      </c>
    </row>
  </sheetData>
  <mergeCells count="26">
    <mergeCell ref="B34:G34"/>
    <mergeCell ref="A35:G35"/>
    <mergeCell ref="AF23:AG23"/>
    <mergeCell ref="AH23:AH29"/>
    <mergeCell ref="B30:G30"/>
    <mergeCell ref="B31:G31"/>
    <mergeCell ref="B32:G32"/>
    <mergeCell ref="B33:G33"/>
    <mergeCell ref="T23:U23"/>
    <mergeCell ref="V23:W23"/>
    <mergeCell ref="X23:Y23"/>
    <mergeCell ref="Z23:AA23"/>
    <mergeCell ref="AB23:AC23"/>
    <mergeCell ref="AD23:AE23"/>
    <mergeCell ref="H23:I23"/>
    <mergeCell ref="J23:K23"/>
    <mergeCell ref="L23:M23"/>
    <mergeCell ref="N23:O23"/>
    <mergeCell ref="P23:Q23"/>
    <mergeCell ref="R23:S23"/>
    <mergeCell ref="A2:H2"/>
    <mergeCell ref="A5:H5"/>
    <mergeCell ref="A8:H8"/>
    <mergeCell ref="A12:H12"/>
    <mergeCell ref="A16:H16"/>
    <mergeCell ref="A20:G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9AAFD-9283-4170-B88D-D5CE820605C2}">
  <sheetPr>
    <tabColor theme="9" tint="0.39997558519241921"/>
  </sheetPr>
  <dimension ref="A1:M59"/>
  <sheetViews>
    <sheetView topLeftCell="A34" workbookViewId="0">
      <selection sqref="A1:XFD1048576"/>
    </sheetView>
  </sheetViews>
  <sheetFormatPr defaultRowHeight="15" x14ac:dyDescent="0.25"/>
  <cols>
    <col min="1" max="1" width="18.85546875" customWidth="1"/>
    <col min="2" max="2" width="12.28515625" customWidth="1"/>
    <col min="4" max="4" width="26.7109375" customWidth="1"/>
    <col min="5" max="5" width="21.7109375" customWidth="1"/>
    <col min="6" max="6" width="16.140625" customWidth="1"/>
    <col min="7" max="7" width="10.85546875" customWidth="1"/>
    <col min="8" max="8" width="11.7109375" customWidth="1"/>
    <col min="12" max="12" width="14.85546875" customWidth="1"/>
    <col min="13" max="13" width="16.140625" customWidth="1"/>
  </cols>
  <sheetData>
    <row r="1" spans="1:13" x14ac:dyDescent="0.25">
      <c r="A1" s="257" t="s">
        <v>566</v>
      </c>
      <c r="B1" s="257" t="s">
        <v>22</v>
      </c>
      <c r="C1" s="257" t="s">
        <v>510</v>
      </c>
      <c r="D1" s="257" t="s">
        <v>567</v>
      </c>
      <c r="E1" s="257" t="s">
        <v>568</v>
      </c>
      <c r="F1" s="257" t="s">
        <v>569</v>
      </c>
      <c r="G1" s="257" t="s">
        <v>570</v>
      </c>
      <c r="H1" s="257" t="s">
        <v>571</v>
      </c>
      <c r="I1" s="257" t="s">
        <v>572</v>
      </c>
      <c r="J1" s="257" t="s">
        <v>72</v>
      </c>
      <c r="K1" s="258"/>
      <c r="L1" s="259" t="s">
        <v>163</v>
      </c>
      <c r="M1" s="259" t="s">
        <v>39</v>
      </c>
    </row>
    <row r="2" spans="1:13" x14ac:dyDescent="0.25">
      <c r="A2" s="260" t="s">
        <v>573</v>
      </c>
      <c r="B2" s="260" t="s">
        <v>574</v>
      </c>
      <c r="C2" s="260">
        <v>2319</v>
      </c>
      <c r="D2" s="260" t="s">
        <v>575</v>
      </c>
      <c r="E2" s="260" t="s">
        <v>576</v>
      </c>
      <c r="F2" s="260" t="s">
        <v>577</v>
      </c>
      <c r="G2" s="260">
        <v>25</v>
      </c>
      <c r="H2" s="260" t="s">
        <v>578</v>
      </c>
      <c r="I2" s="258">
        <v>2754</v>
      </c>
      <c r="J2" s="261" t="s">
        <v>579</v>
      </c>
      <c r="K2" s="258"/>
      <c r="L2" s="258">
        <v>5.5599999999999996E-4</v>
      </c>
      <c r="M2" s="258">
        <v>6.97E-5</v>
      </c>
    </row>
    <row r="3" spans="1:13" x14ac:dyDescent="0.25">
      <c r="A3" s="260" t="s">
        <v>573</v>
      </c>
      <c r="B3" s="260" t="s">
        <v>574</v>
      </c>
      <c r="C3" s="260">
        <v>2320</v>
      </c>
      <c r="D3" s="260" t="s">
        <v>575</v>
      </c>
      <c r="E3" s="260" t="s">
        <v>576</v>
      </c>
      <c r="F3" s="260" t="s">
        <v>577</v>
      </c>
      <c r="G3" s="260">
        <v>25</v>
      </c>
      <c r="H3" s="260" t="s">
        <v>578</v>
      </c>
      <c r="I3" s="258">
        <v>2754</v>
      </c>
      <c r="J3" s="261" t="s">
        <v>579</v>
      </c>
      <c r="K3" s="258"/>
      <c r="L3" s="258">
        <v>5.5599999999999996E-4</v>
      </c>
      <c r="M3" s="258">
        <v>6.97E-5</v>
      </c>
    </row>
    <row r="4" spans="1:13" x14ac:dyDescent="0.25">
      <c r="A4" s="260" t="s">
        <v>573</v>
      </c>
      <c r="B4" s="260" t="s">
        <v>574</v>
      </c>
      <c r="C4" s="260">
        <v>2321</v>
      </c>
      <c r="D4" s="260" t="s">
        <v>575</v>
      </c>
      <c r="E4" s="260" t="s">
        <v>576</v>
      </c>
      <c r="F4" s="260" t="s">
        <v>577</v>
      </c>
      <c r="G4" s="260">
        <v>25</v>
      </c>
      <c r="H4" s="260" t="s">
        <v>578</v>
      </c>
      <c r="I4" s="258">
        <v>2754</v>
      </c>
      <c r="J4" s="261" t="s">
        <v>579</v>
      </c>
      <c r="K4" s="258"/>
      <c r="L4" s="258">
        <v>5.5599999999999996E-4</v>
      </c>
      <c r="M4" s="258">
        <v>6.97E-5</v>
      </c>
    </row>
    <row r="5" spans="1:13" x14ac:dyDescent="0.25">
      <c r="A5" s="260" t="s">
        <v>573</v>
      </c>
      <c r="B5" s="260" t="s">
        <v>574</v>
      </c>
      <c r="C5" s="260">
        <v>2322</v>
      </c>
      <c r="D5" s="260" t="s">
        <v>575</v>
      </c>
      <c r="E5" s="260" t="s">
        <v>576</v>
      </c>
      <c r="F5" s="260" t="s">
        <v>577</v>
      </c>
      <c r="G5" s="260">
        <v>25</v>
      </c>
      <c r="H5" s="260" t="s">
        <v>578</v>
      </c>
      <c r="I5" s="258">
        <v>2754</v>
      </c>
      <c r="J5" s="261" t="s">
        <v>579</v>
      </c>
      <c r="K5" s="258"/>
      <c r="L5" s="258">
        <v>5.5599999999999996E-4</v>
      </c>
      <c r="M5" s="258">
        <v>6.97E-5</v>
      </c>
    </row>
    <row r="6" spans="1:13" x14ac:dyDescent="0.25">
      <c r="A6" s="260" t="s">
        <v>573</v>
      </c>
      <c r="B6" s="260" t="s">
        <v>574</v>
      </c>
      <c r="C6" s="260">
        <v>2323</v>
      </c>
      <c r="D6" s="260" t="s">
        <v>575</v>
      </c>
      <c r="E6" s="260" t="s">
        <v>576</v>
      </c>
      <c r="F6" s="260" t="s">
        <v>577</v>
      </c>
      <c r="G6" s="260">
        <v>25</v>
      </c>
      <c r="H6" s="260" t="s">
        <v>578</v>
      </c>
      <c r="I6" s="258">
        <v>2754</v>
      </c>
      <c r="J6" s="261" t="s">
        <v>579</v>
      </c>
      <c r="K6" s="258"/>
      <c r="L6" s="258">
        <v>5.5599999999999996E-4</v>
      </c>
      <c r="M6" s="258">
        <v>6.97E-5</v>
      </c>
    </row>
    <row r="7" spans="1:13" x14ac:dyDescent="0.25">
      <c r="A7" s="262" t="s">
        <v>208</v>
      </c>
      <c r="B7" s="262"/>
      <c r="C7" s="262"/>
      <c r="D7" s="262"/>
      <c r="E7" s="262"/>
      <c r="F7" s="262"/>
      <c r="G7" s="263"/>
      <c r="H7" s="263"/>
      <c r="I7" s="263"/>
      <c r="J7" s="263"/>
      <c r="K7" s="263"/>
      <c r="L7" s="263">
        <f>SUM(L2:L6)</f>
        <v>2.7799999999999999E-3</v>
      </c>
      <c r="M7" s="263">
        <f>SUM(M2:M6)</f>
        <v>3.4850000000000001E-4</v>
      </c>
    </row>
    <row r="9" spans="1:13" x14ac:dyDescent="0.25">
      <c r="A9" s="264" t="s">
        <v>508</v>
      </c>
    </row>
    <row r="10" spans="1:13" x14ac:dyDescent="0.25">
      <c r="A10" s="264" t="s">
        <v>508</v>
      </c>
    </row>
    <row r="11" spans="1:13" x14ac:dyDescent="0.25">
      <c r="A11" s="264" t="s">
        <v>580</v>
      </c>
    </row>
    <row r="12" spans="1:13" x14ac:dyDescent="0.25">
      <c r="A12" s="264" t="s">
        <v>581</v>
      </c>
    </row>
    <row r="13" spans="1:13" x14ac:dyDescent="0.25">
      <c r="A13" s="264" t="s">
        <v>582</v>
      </c>
    </row>
    <row r="14" spans="1:13" ht="15.75" x14ac:dyDescent="0.25">
      <c r="A14" s="264" t="s">
        <v>583</v>
      </c>
    </row>
    <row r="15" spans="1:13" ht="15.75" x14ac:dyDescent="0.25">
      <c r="A15" s="264" t="s">
        <v>584</v>
      </c>
    </row>
    <row r="16" spans="1:13" ht="15.75" x14ac:dyDescent="0.25">
      <c r="A16" s="264" t="s">
        <v>585</v>
      </c>
    </row>
    <row r="17" spans="1:1" ht="15.75" x14ac:dyDescent="0.25">
      <c r="A17" s="264" t="s">
        <v>586</v>
      </c>
    </row>
    <row r="18" spans="1:1" ht="15.75" x14ac:dyDescent="0.25">
      <c r="A18" s="264" t="s">
        <v>587</v>
      </c>
    </row>
    <row r="19" spans="1:1" ht="15.75" x14ac:dyDescent="0.25">
      <c r="A19" s="265" t="s">
        <v>588</v>
      </c>
    </row>
    <row r="20" spans="1:1" ht="15.75" x14ac:dyDescent="0.25">
      <c r="A20" s="264" t="s">
        <v>589</v>
      </c>
    </row>
    <row r="21" spans="1:1" ht="15.75" x14ac:dyDescent="0.25">
      <c r="A21" s="264" t="s">
        <v>590</v>
      </c>
    </row>
    <row r="22" spans="1:1" ht="15.75" x14ac:dyDescent="0.25">
      <c r="A22" s="264" t="s">
        <v>591</v>
      </c>
    </row>
    <row r="23" spans="1:1" ht="15.75" x14ac:dyDescent="0.25">
      <c r="A23" s="265" t="s">
        <v>592</v>
      </c>
    </row>
    <row r="24" spans="1:1" x14ac:dyDescent="0.25">
      <c r="A24" s="264" t="s">
        <v>593</v>
      </c>
    </row>
    <row r="25" spans="1:1" x14ac:dyDescent="0.25">
      <c r="A25" s="264" t="s">
        <v>593</v>
      </c>
    </row>
    <row r="26" spans="1:1" ht="15.75" x14ac:dyDescent="0.25">
      <c r="A26" s="264" t="s">
        <v>594</v>
      </c>
    </row>
    <row r="27" spans="1:1" ht="15.75" x14ac:dyDescent="0.25">
      <c r="A27" s="264" t="s">
        <v>595</v>
      </c>
    </row>
    <row r="28" spans="1:1" ht="15.75" x14ac:dyDescent="0.25">
      <c r="A28" s="264" t="s">
        <v>596</v>
      </c>
    </row>
    <row r="29" spans="1:1" ht="15.75" x14ac:dyDescent="0.25">
      <c r="A29" s="264" t="s">
        <v>597</v>
      </c>
    </row>
    <row r="30" spans="1:1" ht="15.75" x14ac:dyDescent="0.25">
      <c r="A30" s="264" t="s">
        <v>598</v>
      </c>
    </row>
    <row r="31" spans="1:1" ht="15.75" x14ac:dyDescent="0.25">
      <c r="A31" s="264" t="s">
        <v>599</v>
      </c>
    </row>
    <row r="32" spans="1:1" ht="15.75" x14ac:dyDescent="0.25">
      <c r="A32" s="264" t="s">
        <v>600</v>
      </c>
    </row>
    <row r="33" spans="1:1" ht="15.75" x14ac:dyDescent="0.25">
      <c r="A33" s="264" t="s">
        <v>601</v>
      </c>
    </row>
    <row r="34" spans="1:1" ht="15.75" x14ac:dyDescent="0.25">
      <c r="A34" s="264" t="s">
        <v>602</v>
      </c>
    </row>
    <row r="35" spans="1:1" ht="15.75" x14ac:dyDescent="0.25">
      <c r="A35" s="264" t="s">
        <v>603</v>
      </c>
    </row>
    <row r="36" spans="1:1" ht="15.75" x14ac:dyDescent="0.25">
      <c r="A36" s="264" t="s">
        <v>604</v>
      </c>
    </row>
    <row r="37" spans="1:1" ht="15.75" x14ac:dyDescent="0.25">
      <c r="A37" s="264" t="s">
        <v>605</v>
      </c>
    </row>
    <row r="38" spans="1:1" ht="15.75" x14ac:dyDescent="0.25">
      <c r="A38" s="264" t="s">
        <v>606</v>
      </c>
    </row>
    <row r="39" spans="1:1" ht="15.75" x14ac:dyDescent="0.25">
      <c r="A39" s="264" t="s">
        <v>607</v>
      </c>
    </row>
    <row r="40" spans="1:1" ht="15.75" x14ac:dyDescent="0.25">
      <c r="A40" s="264" t="s">
        <v>608</v>
      </c>
    </row>
    <row r="41" spans="1:1" x14ac:dyDescent="0.25">
      <c r="A41" s="264" t="s">
        <v>609</v>
      </c>
    </row>
    <row r="42" spans="1:1" ht="15.75" x14ac:dyDescent="0.25">
      <c r="A42" s="264" t="s">
        <v>610</v>
      </c>
    </row>
    <row r="43" spans="1:1" ht="15.75" x14ac:dyDescent="0.25">
      <c r="A43" s="264" t="s">
        <v>611</v>
      </c>
    </row>
    <row r="44" spans="1:1" ht="15.75" x14ac:dyDescent="0.25">
      <c r="A44" s="264" t="s">
        <v>612</v>
      </c>
    </row>
    <row r="45" spans="1:1" ht="18.75" x14ac:dyDescent="0.25">
      <c r="A45" s="264" t="s">
        <v>613</v>
      </c>
    </row>
    <row r="46" spans="1:1" ht="15.75" x14ac:dyDescent="0.25">
      <c r="A46" s="266"/>
    </row>
    <row r="47" spans="1:1" ht="15.75" x14ac:dyDescent="0.25">
      <c r="A47" s="267" t="s">
        <v>614</v>
      </c>
    </row>
    <row r="49" spans="1:4" ht="15.75" x14ac:dyDescent="0.25">
      <c r="A49" s="264" t="s">
        <v>615</v>
      </c>
    </row>
    <row r="50" spans="1:4" ht="15.75" x14ac:dyDescent="0.25">
      <c r="A50" s="264" t="s">
        <v>616</v>
      </c>
    </row>
    <row r="51" spans="1:4" ht="15.75" x14ac:dyDescent="0.25">
      <c r="A51" s="264" t="s">
        <v>617</v>
      </c>
    </row>
    <row r="53" spans="1:4" ht="15.75" thickBot="1" x14ac:dyDescent="0.3">
      <c r="A53" s="265" t="s">
        <v>618</v>
      </c>
    </row>
    <row r="54" spans="1:4" ht="15.75" thickBot="1" x14ac:dyDescent="0.3">
      <c r="A54" s="268" t="s">
        <v>521</v>
      </c>
      <c r="B54" s="269" t="s">
        <v>72</v>
      </c>
      <c r="C54" s="269" t="s">
        <v>47</v>
      </c>
      <c r="D54" s="269" t="s">
        <v>48</v>
      </c>
    </row>
    <row r="55" spans="1:4" ht="15.75" thickBot="1" x14ac:dyDescent="0.3">
      <c r="A55" s="270">
        <v>2754</v>
      </c>
      <c r="B55" s="271" t="s">
        <v>533</v>
      </c>
      <c r="C55" s="272">
        <f>L2</f>
        <v>5.5599999999999996E-4</v>
      </c>
      <c r="D55" s="272">
        <f>M2</f>
        <v>6.97E-5</v>
      </c>
    </row>
    <row r="56" spans="1:4" x14ac:dyDescent="0.25">
      <c r="A56" s="273"/>
    </row>
    <row r="57" spans="1:4" ht="15.75" thickBot="1" x14ac:dyDescent="0.3">
      <c r="A57" s="265" t="s">
        <v>619</v>
      </c>
    </row>
    <row r="58" spans="1:4" ht="15.75" thickBot="1" x14ac:dyDescent="0.3">
      <c r="A58" s="268" t="s">
        <v>521</v>
      </c>
      <c r="B58" s="269" t="s">
        <v>72</v>
      </c>
      <c r="C58" s="269" t="s">
        <v>47</v>
      </c>
      <c r="D58" s="269" t="s">
        <v>48</v>
      </c>
    </row>
    <row r="59" spans="1:4" ht="15.75" thickBot="1" x14ac:dyDescent="0.3">
      <c r="A59" s="270">
        <v>2754</v>
      </c>
      <c r="B59" s="271" t="s">
        <v>533</v>
      </c>
      <c r="C59" s="272">
        <v>2.7799999999999999E-3</v>
      </c>
      <c r="D59" s="272">
        <v>3.4850000000000001E-4</v>
      </c>
    </row>
  </sheetData>
  <mergeCells count="1">
    <mergeCell ref="A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C4D8A-A5A3-4F49-ADFF-1A1682AE93E8}">
  <sheetPr>
    <tabColor theme="9" tint="0.39997558519241921"/>
  </sheetPr>
  <dimension ref="A2:AJ54"/>
  <sheetViews>
    <sheetView workbookViewId="0">
      <selection activeCell="K11" sqref="K11"/>
    </sheetView>
  </sheetViews>
  <sheetFormatPr defaultRowHeight="15" x14ac:dyDescent="0.25"/>
  <cols>
    <col min="3" max="3" width="26.7109375" customWidth="1"/>
    <col min="4" max="4" width="10.7109375" customWidth="1"/>
    <col min="5" max="6" width="14.28515625" customWidth="1"/>
    <col min="7" max="7" width="14.5703125" customWidth="1"/>
    <col min="8" max="8" width="13.85546875" customWidth="1"/>
    <col min="9" max="9" width="14.5703125" customWidth="1"/>
    <col min="10" max="35" width="13.85546875" customWidth="1"/>
    <col min="36" max="36" width="20.5703125" customWidth="1"/>
  </cols>
  <sheetData>
    <row r="2" spans="1:12" x14ac:dyDescent="0.25">
      <c r="A2" s="274" t="s">
        <v>461</v>
      </c>
      <c r="B2" s="274"/>
      <c r="C2" s="274"/>
      <c r="D2" s="274"/>
      <c r="E2" s="274"/>
      <c r="F2" s="274"/>
      <c r="G2" s="274"/>
      <c r="H2" s="274"/>
      <c r="I2" s="274"/>
      <c r="J2" s="275"/>
      <c r="K2" s="275"/>
      <c r="L2" s="275"/>
    </row>
    <row r="3" spans="1:12" s="186" customFormat="1" ht="38.25" x14ac:dyDescent="0.25">
      <c r="A3" s="187" t="s">
        <v>21</v>
      </c>
      <c r="B3" s="187" t="s">
        <v>23</v>
      </c>
      <c r="C3" s="187" t="s">
        <v>462</v>
      </c>
      <c r="D3" s="187" t="s">
        <v>463</v>
      </c>
      <c r="E3" s="187" t="s">
        <v>620</v>
      </c>
      <c r="F3" s="187" t="s">
        <v>465</v>
      </c>
      <c r="G3" s="187" t="s">
        <v>466</v>
      </c>
      <c r="H3" s="187"/>
      <c r="I3" s="187" t="s">
        <v>621</v>
      </c>
      <c r="J3" s="276"/>
      <c r="K3" s="276"/>
    </row>
    <row r="4" spans="1:12" x14ac:dyDescent="0.25">
      <c r="A4" s="190">
        <v>1</v>
      </c>
      <c r="B4" s="191" t="s">
        <v>622</v>
      </c>
      <c r="C4" s="190" t="s">
        <v>623</v>
      </c>
      <c r="D4" s="190">
        <v>1500</v>
      </c>
      <c r="E4" s="190">
        <v>62</v>
      </c>
      <c r="F4" s="190">
        <f>E4*1000/D4</f>
        <v>41.333333333333336</v>
      </c>
      <c r="G4" s="190">
        <v>100</v>
      </c>
      <c r="H4" s="190"/>
      <c r="I4" s="190">
        <f>E4*G4/1000</f>
        <v>6.2</v>
      </c>
      <c r="J4" s="277">
        <v>25</v>
      </c>
      <c r="K4" s="277"/>
    </row>
    <row r="5" spans="1:12" x14ac:dyDescent="0.25">
      <c r="A5" s="190">
        <v>2</v>
      </c>
      <c r="B5" s="191" t="s">
        <v>624</v>
      </c>
      <c r="C5" s="190" t="s">
        <v>625</v>
      </c>
      <c r="D5" s="190">
        <v>1500</v>
      </c>
      <c r="E5" s="190">
        <v>62</v>
      </c>
      <c r="F5" s="190">
        <f t="shared" ref="F5:F21" si="0">E5*1000/D5</f>
        <v>41.333333333333336</v>
      </c>
      <c r="G5" s="190">
        <v>100</v>
      </c>
      <c r="H5" s="190"/>
      <c r="I5" s="190">
        <f t="shared" ref="I5:I21" si="1">E5*G5/1000</f>
        <v>6.2</v>
      </c>
      <c r="J5" s="277">
        <v>25</v>
      </c>
      <c r="K5" s="277"/>
    </row>
    <row r="6" spans="1:12" x14ac:dyDescent="0.25">
      <c r="A6" s="190">
        <v>3</v>
      </c>
      <c r="B6" s="191" t="s">
        <v>626</v>
      </c>
      <c r="C6" s="190" t="s">
        <v>627</v>
      </c>
      <c r="D6" s="190">
        <v>980</v>
      </c>
      <c r="E6" s="190">
        <v>1641</v>
      </c>
      <c r="F6" s="190">
        <f t="shared" si="0"/>
        <v>1674.4897959183672</v>
      </c>
      <c r="G6" s="190">
        <v>100</v>
      </c>
      <c r="H6" s="190"/>
      <c r="I6" s="190">
        <f t="shared" si="1"/>
        <v>164.1</v>
      </c>
      <c r="J6" s="277">
        <v>25</v>
      </c>
      <c r="K6" s="277"/>
    </row>
    <row r="7" spans="1:12" x14ac:dyDescent="0.25">
      <c r="A7" s="190">
        <v>4</v>
      </c>
      <c r="B7" s="191" t="s">
        <v>628</v>
      </c>
      <c r="C7" s="190" t="s">
        <v>629</v>
      </c>
      <c r="D7" s="190">
        <v>1000</v>
      </c>
      <c r="E7" s="190">
        <v>1641</v>
      </c>
      <c r="F7" s="190">
        <f t="shared" si="0"/>
        <v>1641</v>
      </c>
      <c r="G7" s="190">
        <v>100</v>
      </c>
      <c r="H7" s="190"/>
      <c r="I7" s="190">
        <f t="shared" si="1"/>
        <v>164.1</v>
      </c>
      <c r="J7" s="277">
        <v>25</v>
      </c>
      <c r="K7" s="277"/>
    </row>
    <row r="8" spans="1:12" x14ac:dyDescent="0.25">
      <c r="A8" s="190">
        <v>5</v>
      </c>
      <c r="B8" s="191" t="s">
        <v>630</v>
      </c>
      <c r="C8" s="190" t="s">
        <v>631</v>
      </c>
      <c r="D8" s="190">
        <v>978</v>
      </c>
      <c r="E8" s="190">
        <v>1641</v>
      </c>
      <c r="F8" s="190">
        <f t="shared" si="0"/>
        <v>1677.9141104294479</v>
      </c>
      <c r="G8" s="190">
        <v>100</v>
      </c>
      <c r="H8" s="190"/>
      <c r="I8" s="190">
        <f t="shared" si="1"/>
        <v>164.1</v>
      </c>
      <c r="J8" s="277">
        <v>25</v>
      </c>
      <c r="K8" s="277"/>
    </row>
    <row r="9" spans="1:12" x14ac:dyDescent="0.25">
      <c r="A9" s="190">
        <v>6</v>
      </c>
      <c r="B9" s="191" t="s">
        <v>632</v>
      </c>
      <c r="C9" s="190" t="s">
        <v>633</v>
      </c>
      <c r="D9" s="190">
        <v>630</v>
      </c>
      <c r="E9" s="190">
        <v>180</v>
      </c>
      <c r="F9" s="190">
        <f t="shared" si="0"/>
        <v>285.71428571428572</v>
      </c>
      <c r="G9" s="190">
        <v>100</v>
      </c>
      <c r="H9" s="190"/>
      <c r="I9" s="190">
        <f t="shared" si="1"/>
        <v>18</v>
      </c>
      <c r="J9" s="277">
        <v>25</v>
      </c>
      <c r="K9" s="277"/>
    </row>
    <row r="10" spans="1:12" x14ac:dyDescent="0.25">
      <c r="A10" s="190">
        <v>7</v>
      </c>
      <c r="B10" s="191" t="s">
        <v>634</v>
      </c>
      <c r="C10" s="190" t="s">
        <v>635</v>
      </c>
      <c r="D10" s="190">
        <v>630</v>
      </c>
      <c r="E10" s="190">
        <v>180</v>
      </c>
      <c r="F10" s="190">
        <f t="shared" si="0"/>
        <v>285.71428571428572</v>
      </c>
      <c r="G10" s="190">
        <v>100</v>
      </c>
      <c r="H10" s="190"/>
      <c r="I10" s="190">
        <f t="shared" si="1"/>
        <v>18</v>
      </c>
      <c r="J10" s="277">
        <v>25</v>
      </c>
      <c r="K10" s="277"/>
    </row>
    <row r="11" spans="1:12" x14ac:dyDescent="0.25">
      <c r="A11" s="274" t="s">
        <v>490</v>
      </c>
      <c r="B11" s="274"/>
      <c r="C11" s="274"/>
      <c r="D11" s="274"/>
      <c r="E11" s="274"/>
      <c r="F11" s="274"/>
      <c r="G11" s="274"/>
      <c r="H11" s="274"/>
      <c r="I11" s="274"/>
      <c r="J11" s="275"/>
      <c r="K11" s="275"/>
      <c r="L11" s="275"/>
    </row>
    <row r="12" spans="1:12" x14ac:dyDescent="0.25">
      <c r="A12" s="190">
        <v>8</v>
      </c>
      <c r="B12" s="191" t="s">
        <v>636</v>
      </c>
      <c r="C12" s="190" t="s">
        <v>637</v>
      </c>
      <c r="D12" s="190">
        <v>1000</v>
      </c>
      <c r="E12" s="190">
        <v>1641</v>
      </c>
      <c r="F12" s="190">
        <f t="shared" si="0"/>
        <v>1641</v>
      </c>
      <c r="G12" s="190">
        <v>100</v>
      </c>
      <c r="H12" s="190"/>
      <c r="I12" s="190">
        <f t="shared" si="1"/>
        <v>164.1</v>
      </c>
      <c r="J12" s="277">
        <v>26</v>
      </c>
      <c r="K12" s="277"/>
    </row>
    <row r="13" spans="1:12" x14ac:dyDescent="0.25">
      <c r="A13" s="190">
        <v>9</v>
      </c>
      <c r="B13" s="191" t="s">
        <v>638</v>
      </c>
      <c r="C13" s="190" t="s">
        <v>637</v>
      </c>
      <c r="D13" s="190">
        <v>1000</v>
      </c>
      <c r="E13" s="190">
        <v>1641</v>
      </c>
      <c r="F13" s="190">
        <f t="shared" si="0"/>
        <v>1641</v>
      </c>
      <c r="G13" s="190">
        <v>100</v>
      </c>
      <c r="H13" s="190"/>
      <c r="I13" s="190">
        <f t="shared" si="1"/>
        <v>164.1</v>
      </c>
      <c r="J13" s="277">
        <v>26</v>
      </c>
      <c r="K13" s="277"/>
    </row>
    <row r="14" spans="1:12" x14ac:dyDescent="0.25">
      <c r="A14" s="190">
        <v>10</v>
      </c>
      <c r="B14" s="191" t="s">
        <v>639</v>
      </c>
      <c r="C14" s="190" t="s">
        <v>637</v>
      </c>
      <c r="D14" s="190">
        <v>1000</v>
      </c>
      <c r="E14" s="190">
        <v>1641</v>
      </c>
      <c r="F14" s="190">
        <f t="shared" si="0"/>
        <v>1641</v>
      </c>
      <c r="G14" s="190">
        <v>100</v>
      </c>
      <c r="H14" s="190"/>
      <c r="I14" s="190">
        <f t="shared" si="1"/>
        <v>164.1</v>
      </c>
      <c r="J14" s="277">
        <v>26</v>
      </c>
      <c r="K14" s="277"/>
    </row>
    <row r="15" spans="1:12" x14ac:dyDescent="0.25">
      <c r="A15" s="274" t="s">
        <v>495</v>
      </c>
      <c r="B15" s="274"/>
      <c r="C15" s="274"/>
      <c r="D15" s="274"/>
      <c r="E15" s="274"/>
      <c r="F15" s="274"/>
      <c r="G15" s="274"/>
      <c r="H15" s="274"/>
      <c r="I15" s="274"/>
      <c r="J15" s="275"/>
      <c r="K15" s="275"/>
      <c r="L15" s="275"/>
    </row>
    <row r="16" spans="1:12" x14ac:dyDescent="0.25">
      <c r="A16" s="190">
        <v>11</v>
      </c>
      <c r="B16" s="191" t="s">
        <v>640</v>
      </c>
      <c r="C16" s="190" t="s">
        <v>637</v>
      </c>
      <c r="D16" s="190">
        <v>1000</v>
      </c>
      <c r="E16" s="190">
        <v>1641</v>
      </c>
      <c r="F16" s="190">
        <f t="shared" si="0"/>
        <v>1641</v>
      </c>
      <c r="G16" s="190">
        <v>100</v>
      </c>
      <c r="H16" s="190"/>
      <c r="I16" s="190">
        <f t="shared" si="1"/>
        <v>164.1</v>
      </c>
      <c r="J16" s="277">
        <v>29</v>
      </c>
      <c r="K16" s="277"/>
    </row>
    <row r="17" spans="1:36" x14ac:dyDescent="0.25">
      <c r="A17" s="190">
        <v>12</v>
      </c>
      <c r="B17" s="191" t="s">
        <v>641</v>
      </c>
      <c r="C17" s="190" t="s">
        <v>637</v>
      </c>
      <c r="D17" s="190">
        <v>1000</v>
      </c>
      <c r="E17" s="190">
        <v>1641</v>
      </c>
      <c r="F17" s="190">
        <f t="shared" si="0"/>
        <v>1641</v>
      </c>
      <c r="G17" s="190">
        <v>100</v>
      </c>
      <c r="H17" s="190"/>
      <c r="I17" s="190">
        <f t="shared" si="1"/>
        <v>164.1</v>
      </c>
      <c r="J17" s="277">
        <v>29</v>
      </c>
      <c r="K17" s="277"/>
    </row>
    <row r="18" spans="1:36" x14ac:dyDescent="0.25">
      <c r="A18" s="190">
        <v>13</v>
      </c>
      <c r="B18" s="191" t="s">
        <v>642</v>
      </c>
      <c r="C18" s="190" t="s">
        <v>637</v>
      </c>
      <c r="D18" s="190">
        <v>1000</v>
      </c>
      <c r="E18" s="190">
        <v>1641</v>
      </c>
      <c r="F18" s="190">
        <f t="shared" si="0"/>
        <v>1641</v>
      </c>
      <c r="G18" s="190">
        <v>100</v>
      </c>
      <c r="H18" s="190"/>
      <c r="I18" s="190">
        <f t="shared" si="1"/>
        <v>164.1</v>
      </c>
      <c r="J18" s="277">
        <v>29</v>
      </c>
      <c r="K18" s="277"/>
    </row>
    <row r="19" spans="1:36" x14ac:dyDescent="0.25">
      <c r="A19" s="274" t="s">
        <v>498</v>
      </c>
      <c r="B19" s="274"/>
      <c r="C19" s="274"/>
      <c r="D19" s="274"/>
      <c r="E19" s="274"/>
      <c r="F19" s="274"/>
      <c r="G19" s="274"/>
      <c r="H19" s="274"/>
      <c r="I19" s="274"/>
      <c r="J19" s="275"/>
      <c r="K19" s="275"/>
      <c r="L19" s="275"/>
    </row>
    <row r="20" spans="1:36" x14ac:dyDescent="0.25">
      <c r="A20" s="190">
        <v>14</v>
      </c>
      <c r="B20" s="191" t="s">
        <v>643</v>
      </c>
      <c r="C20" s="190" t="s">
        <v>644</v>
      </c>
      <c r="D20" s="190">
        <v>500</v>
      </c>
      <c r="E20" s="190">
        <v>146</v>
      </c>
      <c r="F20" s="190">
        <f t="shared" si="0"/>
        <v>292</v>
      </c>
      <c r="G20" s="190">
        <v>100</v>
      </c>
      <c r="H20" s="190"/>
      <c r="I20" s="190">
        <f t="shared" si="1"/>
        <v>14.6</v>
      </c>
      <c r="J20" s="277">
        <v>4</v>
      </c>
      <c r="K20" s="277"/>
    </row>
    <row r="21" spans="1:36" x14ac:dyDescent="0.25">
      <c r="A21" s="190">
        <v>15</v>
      </c>
      <c r="B21" s="191" t="s">
        <v>645</v>
      </c>
      <c r="C21" s="190" t="s">
        <v>646</v>
      </c>
      <c r="D21" s="190">
        <v>500</v>
      </c>
      <c r="E21" s="190">
        <v>146</v>
      </c>
      <c r="F21" s="190">
        <f t="shared" si="0"/>
        <v>292</v>
      </c>
      <c r="G21" s="190">
        <v>100</v>
      </c>
      <c r="H21" s="190"/>
      <c r="I21" s="190">
        <f t="shared" si="1"/>
        <v>14.6</v>
      </c>
      <c r="J21" s="277">
        <v>4</v>
      </c>
      <c r="K21" s="277"/>
    </row>
    <row r="22" spans="1:36" x14ac:dyDescent="0.25">
      <c r="A22" s="278" t="s">
        <v>208</v>
      </c>
      <c r="B22" s="278"/>
      <c r="C22" s="278"/>
      <c r="D22" s="278"/>
      <c r="E22" s="278"/>
      <c r="F22" s="278"/>
      <c r="G22" s="278"/>
      <c r="H22" s="278"/>
      <c r="I22" s="279">
        <f>SUM(I4:I10,I12:I14,I16:I18,I20:I21)</f>
        <v>1554.4999999999995</v>
      </c>
      <c r="J22" s="280"/>
      <c r="K22" s="281"/>
      <c r="L22" s="281"/>
    </row>
    <row r="25" spans="1:36" x14ac:dyDescent="0.25">
      <c r="A25" s="282" t="s">
        <v>507</v>
      </c>
    </row>
    <row r="26" spans="1:36" ht="15.75" thickBot="1" x14ac:dyDescent="0.3"/>
    <row r="27" spans="1:36" x14ac:dyDescent="0.25">
      <c r="A27" s="195" t="s">
        <v>508</v>
      </c>
      <c r="B27" s="283"/>
      <c r="C27" s="283"/>
      <c r="D27" s="283"/>
      <c r="E27" s="283"/>
      <c r="F27" s="283"/>
      <c r="G27" s="284"/>
      <c r="H27" s="285"/>
      <c r="I27" s="286"/>
      <c r="J27" s="285"/>
      <c r="K27" s="286"/>
      <c r="L27" s="285"/>
      <c r="M27" s="286"/>
      <c r="N27" s="285"/>
      <c r="O27" s="286"/>
      <c r="P27" s="285"/>
      <c r="Q27" s="286"/>
      <c r="R27" s="285"/>
      <c r="S27" s="286"/>
      <c r="T27" s="285"/>
      <c r="U27" s="286"/>
      <c r="V27" s="285"/>
      <c r="W27" s="286"/>
      <c r="X27" s="285"/>
      <c r="Y27" s="286"/>
      <c r="Z27" s="285"/>
      <c r="AA27" s="286"/>
      <c r="AB27" s="285"/>
      <c r="AC27" s="286"/>
      <c r="AD27" s="285"/>
      <c r="AE27" s="286"/>
      <c r="AF27" s="285"/>
      <c r="AG27" s="286"/>
      <c r="AH27" s="285"/>
      <c r="AI27" s="286"/>
    </row>
    <row r="28" spans="1:36" x14ac:dyDescent="0.25">
      <c r="A28" s="195" t="s">
        <v>509</v>
      </c>
      <c r="B28" s="283"/>
      <c r="C28" s="283"/>
      <c r="D28" s="283"/>
      <c r="E28" s="283"/>
      <c r="F28" s="283"/>
      <c r="G28" s="284"/>
      <c r="H28" s="287"/>
      <c r="I28" s="288"/>
      <c r="J28" s="287"/>
      <c r="K28" s="288"/>
      <c r="L28" s="287"/>
      <c r="M28" s="288"/>
      <c r="N28" s="287"/>
      <c r="O28" s="288"/>
      <c r="P28" s="287"/>
      <c r="Q28" s="288"/>
      <c r="R28" s="287"/>
      <c r="S28" s="288"/>
      <c r="T28" s="287"/>
      <c r="U28" s="288"/>
      <c r="V28" s="287"/>
      <c r="W28" s="288"/>
      <c r="X28" s="287"/>
      <c r="Y28" s="288"/>
      <c r="Z28" s="287"/>
      <c r="AA28" s="288"/>
      <c r="AB28" s="287"/>
      <c r="AC28" s="288"/>
      <c r="AD28" s="287"/>
      <c r="AE28" s="288"/>
      <c r="AF28" s="287"/>
      <c r="AG28" s="288"/>
      <c r="AH28" s="287"/>
      <c r="AI28" s="288"/>
    </row>
    <row r="29" spans="1:36" x14ac:dyDescent="0.25">
      <c r="A29" s="283"/>
      <c r="B29" s="283"/>
      <c r="C29" s="283"/>
      <c r="D29" s="283"/>
      <c r="E29" s="283"/>
      <c r="F29" s="283"/>
      <c r="G29" s="284"/>
      <c r="H29" s="287"/>
      <c r="I29" s="288"/>
      <c r="J29" s="287"/>
      <c r="K29" s="288"/>
      <c r="L29" s="287"/>
      <c r="M29" s="288"/>
      <c r="N29" s="287"/>
      <c r="O29" s="288"/>
      <c r="P29" s="287"/>
      <c r="Q29" s="288"/>
      <c r="R29" s="287"/>
      <c r="S29" s="288"/>
      <c r="T29" s="287"/>
      <c r="U29" s="288"/>
      <c r="V29" s="287"/>
      <c r="W29" s="288"/>
      <c r="X29" s="287"/>
      <c r="Y29" s="288"/>
      <c r="Z29" s="287"/>
      <c r="AA29" s="288"/>
      <c r="AB29" s="287"/>
      <c r="AC29" s="288"/>
      <c r="AD29" s="287"/>
      <c r="AE29" s="288"/>
      <c r="AF29" s="287"/>
      <c r="AG29" s="288"/>
      <c r="AH29" s="287"/>
      <c r="AI29" s="288"/>
    </row>
    <row r="30" spans="1:36" x14ac:dyDescent="0.25">
      <c r="A30" s="283" t="s">
        <v>510</v>
      </c>
      <c r="B30" s="283"/>
      <c r="C30" s="283"/>
      <c r="D30" s="283"/>
      <c r="E30" s="283"/>
      <c r="F30" s="283"/>
      <c r="G30" s="284"/>
      <c r="H30" s="289" t="str">
        <f>B4</f>
        <v>2280</v>
      </c>
      <c r="I30" s="290"/>
      <c r="J30" s="291" t="str">
        <f>B5</f>
        <v>2281</v>
      </c>
      <c r="K30" s="290"/>
      <c r="L30" s="291" t="str">
        <f>B6</f>
        <v>2282</v>
      </c>
      <c r="M30" s="290"/>
      <c r="N30" s="291" t="str">
        <f>B7</f>
        <v>2283</v>
      </c>
      <c r="O30" s="290"/>
      <c r="P30" s="291" t="str">
        <f>B8</f>
        <v>2284</v>
      </c>
      <c r="Q30" s="290"/>
      <c r="R30" s="291" t="str">
        <f>B9</f>
        <v>2285</v>
      </c>
      <c r="S30" s="290"/>
      <c r="T30" s="291" t="str">
        <f>B10</f>
        <v>2286</v>
      </c>
      <c r="U30" s="290"/>
      <c r="V30" s="291" t="str">
        <f>B12</f>
        <v>2287</v>
      </c>
      <c r="W30" s="290"/>
      <c r="X30" s="291" t="str">
        <f>B14</f>
        <v>2289</v>
      </c>
      <c r="Y30" s="290"/>
      <c r="Z30" s="291" t="str">
        <f>B16</f>
        <v>2290</v>
      </c>
      <c r="AA30" s="290"/>
      <c r="AB30" s="291" t="s">
        <v>641</v>
      </c>
      <c r="AC30" s="290"/>
      <c r="AD30" s="291" t="s">
        <v>642</v>
      </c>
      <c r="AE30" s="290"/>
      <c r="AF30" s="291" t="s">
        <v>643</v>
      </c>
      <c r="AG30" s="290"/>
      <c r="AH30" s="291" t="s">
        <v>645</v>
      </c>
      <c r="AI30" s="290"/>
      <c r="AJ30" t="s">
        <v>168</v>
      </c>
    </row>
    <row r="31" spans="1:36" ht="12.75" customHeight="1" x14ac:dyDescent="0.3">
      <c r="A31" s="205" t="s">
        <v>511</v>
      </c>
      <c r="B31" s="283"/>
      <c r="C31" s="283"/>
      <c r="D31" s="283"/>
      <c r="E31" s="283"/>
      <c r="F31" s="283"/>
      <c r="G31" s="284"/>
      <c r="H31" s="287"/>
      <c r="I31" s="288">
        <f>I4</f>
        <v>6.2</v>
      </c>
      <c r="J31" s="287"/>
      <c r="K31" s="288">
        <f>I5</f>
        <v>6.2</v>
      </c>
      <c r="L31" s="287"/>
      <c r="M31" s="288">
        <f>I6</f>
        <v>164.1</v>
      </c>
      <c r="N31" s="287"/>
      <c r="O31" s="288">
        <f>I7</f>
        <v>164.1</v>
      </c>
      <c r="P31" s="287"/>
      <c r="Q31" s="288">
        <f>I8</f>
        <v>164.1</v>
      </c>
      <c r="R31" s="287"/>
      <c r="S31" s="288">
        <f>I9</f>
        <v>18</v>
      </c>
      <c r="T31" s="287"/>
      <c r="U31" s="288">
        <f>I10</f>
        <v>18</v>
      </c>
      <c r="V31" s="287"/>
      <c r="W31" s="288">
        <f>I12</f>
        <v>164.1</v>
      </c>
      <c r="X31" s="287"/>
      <c r="Y31" s="288">
        <f>I14</f>
        <v>164.1</v>
      </c>
      <c r="Z31" s="287"/>
      <c r="AA31" s="288">
        <f>I16</f>
        <v>164.1</v>
      </c>
      <c r="AB31" s="287"/>
      <c r="AC31" s="288">
        <f>AA31</f>
        <v>164.1</v>
      </c>
      <c r="AD31" s="287"/>
      <c r="AE31" s="288">
        <f>AC31</f>
        <v>164.1</v>
      </c>
      <c r="AF31" s="287"/>
      <c r="AG31" s="288">
        <f>I20</f>
        <v>14.6</v>
      </c>
      <c r="AH31" s="287"/>
      <c r="AI31" s="288">
        <f>I21</f>
        <v>14.6</v>
      </c>
    </row>
    <row r="32" spans="1:36" ht="15.75" x14ac:dyDescent="0.3">
      <c r="A32" s="205" t="s">
        <v>512</v>
      </c>
      <c r="B32" s="283"/>
      <c r="C32" s="283"/>
      <c r="D32" s="283"/>
      <c r="E32" s="283"/>
      <c r="F32" s="283"/>
      <c r="G32" s="284"/>
      <c r="H32" s="287"/>
      <c r="I32" s="288">
        <f>D4</f>
        <v>1500</v>
      </c>
      <c r="J32" s="287"/>
      <c r="K32" s="288">
        <f>D5</f>
        <v>1500</v>
      </c>
      <c r="L32" s="287"/>
      <c r="M32" s="288">
        <f>D6</f>
        <v>980</v>
      </c>
      <c r="N32" s="287"/>
      <c r="O32" s="288">
        <f>D7</f>
        <v>1000</v>
      </c>
      <c r="P32" s="287"/>
      <c r="Q32" s="288">
        <f>D8</f>
        <v>978</v>
      </c>
      <c r="R32" s="287"/>
      <c r="S32" s="288">
        <f>D9</f>
        <v>630</v>
      </c>
      <c r="T32" s="287"/>
      <c r="U32" s="288">
        <f>D10</f>
        <v>630</v>
      </c>
      <c r="V32" s="287"/>
      <c r="W32" s="288">
        <f>D12</f>
        <v>1000</v>
      </c>
      <c r="X32" s="287"/>
      <c r="Y32" s="288">
        <f>D14</f>
        <v>1000</v>
      </c>
      <c r="Z32" s="287"/>
      <c r="AA32" s="288">
        <f>D16</f>
        <v>1000</v>
      </c>
      <c r="AB32" s="287"/>
      <c r="AC32" s="288">
        <f>AA32</f>
        <v>1000</v>
      </c>
      <c r="AD32" s="287"/>
      <c r="AE32" s="288">
        <f t="shared" ref="AE32:AE33" si="2">AC32</f>
        <v>1000</v>
      </c>
      <c r="AF32" s="287"/>
      <c r="AG32" s="288">
        <f>D20</f>
        <v>500</v>
      </c>
      <c r="AH32" s="287"/>
      <c r="AI32" s="288">
        <f>D21</f>
        <v>500</v>
      </c>
    </row>
    <row r="33" spans="1:36" ht="15.75" x14ac:dyDescent="0.3">
      <c r="A33" s="205" t="s">
        <v>513</v>
      </c>
      <c r="B33" s="283"/>
      <c r="C33" s="283"/>
      <c r="D33" s="283"/>
      <c r="E33" s="283"/>
      <c r="F33" s="283"/>
      <c r="G33" s="284"/>
      <c r="H33" s="287"/>
      <c r="I33" s="288">
        <f>F4</f>
        <v>41.333333333333336</v>
      </c>
      <c r="J33" s="287"/>
      <c r="K33" s="288">
        <f>F5</f>
        <v>41.333333333333336</v>
      </c>
      <c r="L33" s="287"/>
      <c r="M33" s="288">
        <f>F6</f>
        <v>1674.4897959183672</v>
      </c>
      <c r="N33" s="287"/>
      <c r="O33" s="288">
        <f>F7</f>
        <v>1641</v>
      </c>
      <c r="P33" s="287"/>
      <c r="Q33" s="288">
        <f>D8</f>
        <v>978</v>
      </c>
      <c r="R33" s="287"/>
      <c r="S33" s="288">
        <f>F9</f>
        <v>285.71428571428572</v>
      </c>
      <c r="T33" s="287"/>
      <c r="U33" s="288">
        <f>F10</f>
        <v>285.71428571428572</v>
      </c>
      <c r="V33" s="287"/>
      <c r="W33" s="288">
        <f>F12</f>
        <v>1641</v>
      </c>
      <c r="X33" s="287"/>
      <c r="Y33" s="288">
        <f>F14</f>
        <v>1641</v>
      </c>
      <c r="Z33" s="287"/>
      <c r="AA33" s="288">
        <f>F16</f>
        <v>1641</v>
      </c>
      <c r="AB33" s="287"/>
      <c r="AC33" s="288">
        <f>AA33</f>
        <v>1641</v>
      </c>
      <c r="AD33" s="287"/>
      <c r="AE33" s="288">
        <f t="shared" si="2"/>
        <v>1641</v>
      </c>
      <c r="AF33" s="287"/>
      <c r="AG33" s="288">
        <f t="shared" ref="AG33" si="3">AE33</f>
        <v>1641</v>
      </c>
      <c r="AH33" s="287"/>
      <c r="AI33" s="288">
        <f t="shared" ref="AI33" si="4">AG33</f>
        <v>1641</v>
      </c>
    </row>
    <row r="34" spans="1:36" ht="15.75" x14ac:dyDescent="0.3">
      <c r="A34" s="205" t="s">
        <v>514</v>
      </c>
      <c r="B34" s="283"/>
      <c r="C34" s="283"/>
      <c r="D34" s="283"/>
      <c r="E34" s="283"/>
      <c r="F34" s="283"/>
      <c r="G34" s="284"/>
      <c r="H34" s="287"/>
      <c r="I34" s="288">
        <v>373</v>
      </c>
      <c r="J34" s="287"/>
      <c r="K34" s="288">
        <v>373</v>
      </c>
      <c r="L34" s="287"/>
      <c r="M34" s="288">
        <v>373</v>
      </c>
      <c r="N34" s="287"/>
      <c r="O34" s="288">
        <v>373</v>
      </c>
      <c r="P34" s="287"/>
      <c r="Q34" s="288">
        <v>373</v>
      </c>
      <c r="R34" s="287"/>
      <c r="S34" s="288">
        <v>373</v>
      </c>
      <c r="T34" s="287"/>
      <c r="U34" s="288">
        <v>373</v>
      </c>
      <c r="V34" s="287"/>
      <c r="W34" s="288">
        <v>373</v>
      </c>
      <c r="X34" s="287"/>
      <c r="Y34" s="288">
        <v>373</v>
      </c>
      <c r="Z34" s="287"/>
      <c r="AA34" s="288">
        <v>373</v>
      </c>
      <c r="AB34" s="287"/>
      <c r="AC34" s="288">
        <v>373</v>
      </c>
      <c r="AD34" s="287"/>
      <c r="AE34" s="288">
        <v>373</v>
      </c>
      <c r="AF34" s="287"/>
      <c r="AG34" s="288">
        <v>373</v>
      </c>
      <c r="AH34" s="287"/>
      <c r="AI34" s="288">
        <v>373</v>
      </c>
    </row>
    <row r="35" spans="1:36" x14ac:dyDescent="0.25">
      <c r="A35" s="195" t="s">
        <v>515</v>
      </c>
      <c r="B35" s="283"/>
      <c r="C35" s="283"/>
      <c r="D35" s="283"/>
      <c r="E35" s="283"/>
      <c r="F35" s="283"/>
      <c r="G35" s="284"/>
      <c r="H35" s="287"/>
      <c r="I35" s="288"/>
      <c r="J35" s="287"/>
      <c r="K35" s="288"/>
      <c r="L35" s="287"/>
      <c r="M35" s="288"/>
      <c r="N35" s="287"/>
      <c r="O35" s="288"/>
      <c r="P35" s="287"/>
      <c r="Q35" s="288"/>
      <c r="R35" s="287"/>
      <c r="S35" s="288"/>
      <c r="T35" s="287"/>
      <c r="U35" s="288"/>
      <c r="V35" s="287"/>
      <c r="W35" s="288"/>
      <c r="X35" s="287"/>
      <c r="Y35" s="288"/>
      <c r="Z35" s="287"/>
      <c r="AA35" s="288"/>
      <c r="AB35" s="287"/>
      <c r="AC35" s="288"/>
      <c r="AD35" s="287"/>
      <c r="AE35" s="288"/>
      <c r="AF35" s="287"/>
      <c r="AG35" s="288"/>
      <c r="AH35" s="287"/>
      <c r="AI35" s="288"/>
    </row>
    <row r="36" spans="1:36" ht="15.75" x14ac:dyDescent="0.3">
      <c r="A36" s="206" t="s">
        <v>516</v>
      </c>
      <c r="B36" s="283"/>
      <c r="C36" s="283"/>
      <c r="D36" s="283"/>
      <c r="E36" s="283"/>
      <c r="F36" s="283"/>
      <c r="G36" s="284"/>
      <c r="H36" s="287"/>
      <c r="I36" s="288">
        <f xml:space="preserve"> 8.72 * (10^-6 )* I33 * I32</f>
        <v>0.54064000000000001</v>
      </c>
      <c r="J36" s="287"/>
      <c r="K36" s="288">
        <f xml:space="preserve"> 8.72 * (10^-6 )* K33 * K32</f>
        <v>0.54064000000000001</v>
      </c>
      <c r="L36" s="287"/>
      <c r="M36" s="288">
        <f xml:space="preserve"> 8.72 * (10^-6 )* M33 * M32</f>
        <v>14.309519999999999</v>
      </c>
      <c r="N36" s="287"/>
      <c r="O36" s="288">
        <f xml:space="preserve"> 8.72 * (10^-6 )* O33 * O32</f>
        <v>14.309519999999999</v>
      </c>
      <c r="P36" s="287"/>
      <c r="Q36" s="288">
        <f xml:space="preserve"> 8.72 * (10^-6 )* Q33 * Q32</f>
        <v>8.3405404799999996</v>
      </c>
      <c r="R36" s="287"/>
      <c r="S36" s="288">
        <f xml:space="preserve"> 8.72 * (10^-6 )* S33 * S32</f>
        <v>1.5696000000000001</v>
      </c>
      <c r="T36" s="287"/>
      <c r="U36" s="288">
        <f xml:space="preserve"> 8.72 * (10^-6 )* U33 * U32</f>
        <v>1.5696000000000001</v>
      </c>
      <c r="V36" s="287"/>
      <c r="W36" s="288">
        <f xml:space="preserve"> 8.72 * (10^-6 )* W33 * W32</f>
        <v>14.309519999999999</v>
      </c>
      <c r="X36" s="287"/>
      <c r="Y36" s="288">
        <f xml:space="preserve"> 8.72 * (10^-6 )* Y33 * Y32</f>
        <v>14.309519999999999</v>
      </c>
      <c r="Z36" s="287"/>
      <c r="AA36" s="288">
        <f xml:space="preserve"> 8.72 * (10^-6 )* AA33 * AA32</f>
        <v>14.309519999999999</v>
      </c>
      <c r="AB36" s="287"/>
      <c r="AC36" s="288">
        <f xml:space="preserve"> 8.72 * (10^-6 )* AC33 * AC32</f>
        <v>14.309519999999999</v>
      </c>
      <c r="AD36" s="287"/>
      <c r="AE36" s="288">
        <f xml:space="preserve"> 8.72 * (10^-6 )* AE33 * AE32</f>
        <v>14.309519999999999</v>
      </c>
      <c r="AF36" s="287"/>
      <c r="AG36" s="288">
        <f xml:space="preserve"> 8.72 * (10^-6 )* AG33 * AG32</f>
        <v>7.1547599999999996</v>
      </c>
      <c r="AH36" s="287"/>
      <c r="AI36" s="288">
        <f xml:space="preserve"> 8.72 * (10^-6 )* AI33 * AI32</f>
        <v>7.1547599999999996</v>
      </c>
    </row>
    <row r="37" spans="1:36" x14ac:dyDescent="0.25">
      <c r="A37" s="206"/>
      <c r="B37" s="283"/>
      <c r="C37" s="283"/>
      <c r="D37" s="283"/>
      <c r="E37" s="283"/>
      <c r="F37" s="283"/>
      <c r="G37" s="284"/>
      <c r="H37" s="287"/>
      <c r="I37" s="288"/>
      <c r="J37" s="287"/>
      <c r="K37" s="288"/>
      <c r="L37" s="287"/>
      <c r="M37" s="288"/>
      <c r="N37" s="287"/>
      <c r="O37" s="288"/>
      <c r="P37" s="287"/>
      <c r="Q37" s="288"/>
      <c r="R37" s="287"/>
      <c r="S37" s="288"/>
      <c r="T37" s="287"/>
      <c r="U37" s="288"/>
      <c r="V37" s="287"/>
      <c r="W37" s="288"/>
      <c r="X37" s="287"/>
      <c r="Y37" s="288"/>
      <c r="Z37" s="287"/>
      <c r="AA37" s="288"/>
      <c r="AB37" s="287"/>
      <c r="AC37" s="288"/>
      <c r="AD37" s="287"/>
      <c r="AE37" s="288"/>
      <c r="AF37" s="287"/>
      <c r="AG37" s="288"/>
      <c r="AH37" s="287"/>
      <c r="AI37" s="288"/>
    </row>
    <row r="38" spans="1:36" x14ac:dyDescent="0.25">
      <c r="A38" s="195" t="s">
        <v>517</v>
      </c>
      <c r="B38" s="283"/>
      <c r="C38" s="283"/>
      <c r="D38" s="283"/>
      <c r="E38" s="283"/>
      <c r="F38" s="283"/>
      <c r="G38" s="284"/>
      <c r="H38" s="287"/>
      <c r="I38" s="288"/>
      <c r="J38" s="287"/>
      <c r="K38" s="288"/>
      <c r="L38" s="287"/>
      <c r="M38" s="288"/>
      <c r="N38" s="287"/>
      <c r="O38" s="288"/>
      <c r="P38" s="287"/>
      <c r="Q38" s="288"/>
      <c r="R38" s="287"/>
      <c r="S38" s="288"/>
      <c r="T38" s="287"/>
      <c r="U38" s="288"/>
      <c r="V38" s="287"/>
      <c r="W38" s="288"/>
      <c r="X38" s="287"/>
      <c r="Y38" s="288"/>
      <c r="Z38" s="287"/>
      <c r="AA38" s="288"/>
      <c r="AB38" s="287"/>
      <c r="AC38" s="288"/>
      <c r="AD38" s="287"/>
      <c r="AE38" s="288"/>
      <c r="AF38" s="287"/>
      <c r="AG38" s="288"/>
      <c r="AH38" s="287"/>
      <c r="AI38" s="288"/>
    </row>
    <row r="39" spans="1:36" ht="15.75" x14ac:dyDescent="0.3">
      <c r="A39" s="206" t="s">
        <v>518</v>
      </c>
      <c r="B39" s="283"/>
      <c r="C39" s="283"/>
      <c r="D39" s="283"/>
      <c r="E39" s="283"/>
      <c r="F39" s="283"/>
      <c r="G39" s="284"/>
      <c r="H39" s="287"/>
      <c r="I39" s="288">
        <f xml:space="preserve"> 1.31 / (1 + I34 / 273)</f>
        <v>0.5536068111455108</v>
      </c>
      <c r="J39" s="287"/>
      <c r="K39" s="288">
        <f xml:space="preserve"> 1.31 / (1 + K34 / 273)</f>
        <v>0.5536068111455108</v>
      </c>
      <c r="L39" s="287"/>
      <c r="M39" s="288">
        <f xml:space="preserve"> 1.31 / (1 + M34 / 273)</f>
        <v>0.5536068111455108</v>
      </c>
      <c r="N39" s="287"/>
      <c r="O39" s="288">
        <f xml:space="preserve"> 1.31 / (1 + O34 / 273)</f>
        <v>0.5536068111455108</v>
      </c>
      <c r="P39" s="287"/>
      <c r="Q39" s="288">
        <f xml:space="preserve"> 1.31 / (1 + Q34 / 273)</f>
        <v>0.5536068111455108</v>
      </c>
      <c r="R39" s="287"/>
      <c r="S39" s="288">
        <f xml:space="preserve"> 1.31 / (1 + S34 / 273)</f>
        <v>0.5536068111455108</v>
      </c>
      <c r="T39" s="287"/>
      <c r="U39" s="288">
        <f xml:space="preserve"> 1.31 / (1 + U34 / 273)</f>
        <v>0.5536068111455108</v>
      </c>
      <c r="V39" s="287"/>
      <c r="W39" s="288">
        <f xml:space="preserve"> 1.31 / (1 + W34 / 273)</f>
        <v>0.5536068111455108</v>
      </c>
      <c r="X39" s="287"/>
      <c r="Y39" s="288">
        <f xml:space="preserve"> 1.31 / (1 + Y34 / 273)</f>
        <v>0.5536068111455108</v>
      </c>
      <c r="Z39" s="287"/>
      <c r="AA39" s="288">
        <f xml:space="preserve"> 1.31 / (1 + AA34 / 273)</f>
        <v>0.5536068111455108</v>
      </c>
      <c r="AB39" s="287"/>
      <c r="AC39" s="288">
        <f xml:space="preserve"> 1.31 / (1 + AC34 / 273)</f>
        <v>0.5536068111455108</v>
      </c>
      <c r="AD39" s="287"/>
      <c r="AE39" s="288">
        <f xml:space="preserve"> 1.31 / (1 + AE34 / 273)</f>
        <v>0.5536068111455108</v>
      </c>
      <c r="AF39" s="287"/>
      <c r="AG39" s="288">
        <f xml:space="preserve"> 1.31 / (1 + AG34 / 273)</f>
        <v>0.5536068111455108</v>
      </c>
      <c r="AH39" s="287"/>
      <c r="AI39" s="288">
        <f xml:space="preserve"> 1.31 / (1 + AI34 / 273)</f>
        <v>0.5536068111455108</v>
      </c>
    </row>
    <row r="40" spans="1:36" x14ac:dyDescent="0.25">
      <c r="A40" s="206"/>
      <c r="B40" s="283"/>
      <c r="C40" s="283"/>
      <c r="D40" s="283"/>
      <c r="E40" s="283"/>
      <c r="F40" s="283"/>
      <c r="G40" s="284"/>
      <c r="H40" s="287"/>
      <c r="I40" s="288"/>
      <c r="J40" s="287"/>
      <c r="K40" s="288"/>
      <c r="L40" s="287"/>
      <c r="M40" s="288"/>
      <c r="N40" s="287"/>
      <c r="O40" s="288"/>
      <c r="P40" s="287"/>
      <c r="Q40" s="288"/>
      <c r="R40" s="287"/>
      <c r="S40" s="288"/>
      <c r="T40" s="287"/>
      <c r="U40" s="288"/>
      <c r="V40" s="287"/>
      <c r="W40" s="288"/>
      <c r="X40" s="287"/>
      <c r="Y40" s="288"/>
      <c r="Z40" s="287"/>
      <c r="AA40" s="288"/>
      <c r="AB40" s="287"/>
      <c r="AC40" s="288"/>
      <c r="AD40" s="287"/>
      <c r="AE40" s="288"/>
      <c r="AF40" s="287"/>
      <c r="AG40" s="288"/>
      <c r="AH40" s="287"/>
      <c r="AI40" s="288"/>
    </row>
    <row r="41" spans="1:36" x14ac:dyDescent="0.25">
      <c r="A41" s="195" t="s">
        <v>519</v>
      </c>
      <c r="B41" s="283"/>
      <c r="C41" s="283"/>
      <c r="D41" s="283"/>
      <c r="E41" s="283"/>
      <c r="F41" s="283"/>
      <c r="G41" s="284"/>
      <c r="H41" s="287"/>
      <c r="I41" s="288"/>
      <c r="J41" s="287"/>
      <c r="K41" s="288"/>
      <c r="L41" s="287"/>
      <c r="M41" s="288"/>
      <c r="N41" s="287"/>
      <c r="O41" s="288"/>
      <c r="P41" s="287"/>
      <c r="Q41" s="288"/>
      <c r="R41" s="287"/>
      <c r="S41" s="288"/>
      <c r="T41" s="287"/>
      <c r="U41" s="288"/>
      <c r="V41" s="287"/>
      <c r="W41" s="288"/>
      <c r="X41" s="287"/>
      <c r="Y41" s="288"/>
      <c r="Z41" s="287"/>
      <c r="AA41" s="288"/>
      <c r="AB41" s="287"/>
      <c r="AC41" s="288"/>
      <c r="AD41" s="287"/>
      <c r="AE41" s="288"/>
      <c r="AF41" s="287"/>
      <c r="AG41" s="288"/>
      <c r="AH41" s="287"/>
      <c r="AI41" s="288"/>
    </row>
    <row r="42" spans="1:36" ht="15.75" x14ac:dyDescent="0.3">
      <c r="A42" s="206" t="s">
        <v>520</v>
      </c>
      <c r="B42" s="283"/>
      <c r="C42" s="283"/>
      <c r="D42" s="283"/>
      <c r="E42" s="283"/>
      <c r="F42" s="283"/>
      <c r="G42" s="284"/>
      <c r="H42" s="287"/>
      <c r="I42" s="288">
        <f xml:space="preserve"> I36 / I39</f>
        <v>0.97657758018063368</v>
      </c>
      <c r="J42" s="287"/>
      <c r="K42" s="288">
        <f xml:space="preserve"> K36 / K39</f>
        <v>0.97657758018063368</v>
      </c>
      <c r="L42" s="287"/>
      <c r="M42" s="288">
        <f xml:space="preserve"> M36 / M39</f>
        <v>25.847803372200318</v>
      </c>
      <c r="N42" s="287"/>
      <c r="O42" s="288">
        <f xml:space="preserve"> O36 / O39</f>
        <v>25.847803372200318</v>
      </c>
      <c r="P42" s="287"/>
      <c r="Q42" s="288">
        <f xml:space="preserve"> Q36 / Q39</f>
        <v>15.065819841959568</v>
      </c>
      <c r="R42" s="287"/>
      <c r="S42" s="288">
        <f xml:space="preserve"> S36 / S39</f>
        <v>2.8352252327824852</v>
      </c>
      <c r="T42" s="287"/>
      <c r="U42" s="288">
        <f xml:space="preserve"> U36 / U39</f>
        <v>2.8352252327824852</v>
      </c>
      <c r="V42" s="287"/>
      <c r="W42" s="288">
        <f xml:space="preserve"> W36 / W39</f>
        <v>25.847803372200318</v>
      </c>
      <c r="X42" s="287"/>
      <c r="Y42" s="288">
        <f xml:space="preserve"> Y36 / Y39</f>
        <v>25.847803372200318</v>
      </c>
      <c r="Z42" s="287"/>
      <c r="AA42" s="288">
        <f xml:space="preserve"> AA36 / AA39</f>
        <v>25.847803372200318</v>
      </c>
      <c r="AB42" s="287"/>
      <c r="AC42" s="288">
        <f xml:space="preserve"> AC36 / AC39</f>
        <v>25.847803372200318</v>
      </c>
      <c r="AD42" s="287"/>
      <c r="AE42" s="288">
        <f xml:space="preserve"> AE36 / AE39</f>
        <v>25.847803372200318</v>
      </c>
      <c r="AF42" s="287"/>
      <c r="AG42" s="288">
        <f xml:space="preserve"> AG36 / AG39</f>
        <v>12.923901686100159</v>
      </c>
      <c r="AH42" s="287"/>
      <c r="AI42" s="288">
        <f xml:space="preserve"> AI36 / AI39</f>
        <v>12.923901686100159</v>
      </c>
    </row>
    <row r="43" spans="1:36" x14ac:dyDescent="0.25">
      <c r="A43" s="206"/>
      <c r="B43" s="283"/>
      <c r="C43" s="283"/>
      <c r="D43" s="283"/>
      <c r="E43" s="283"/>
      <c r="F43" s="283"/>
      <c r="G43" s="284"/>
      <c r="H43" s="287"/>
      <c r="I43" s="288"/>
      <c r="J43" s="287"/>
      <c r="K43" s="288"/>
      <c r="L43" s="287"/>
      <c r="M43" s="288"/>
      <c r="N43" s="287"/>
      <c r="O43" s="288"/>
      <c r="P43" s="287"/>
      <c r="Q43" s="288"/>
      <c r="R43" s="287"/>
      <c r="S43" s="288"/>
      <c r="T43" s="287"/>
      <c r="U43" s="288"/>
      <c r="V43" s="287"/>
      <c r="W43" s="288"/>
      <c r="X43" s="287"/>
      <c r="Y43" s="288"/>
      <c r="Z43" s="287"/>
      <c r="AA43" s="288"/>
      <c r="AB43" s="287"/>
      <c r="AC43" s="288"/>
      <c r="AD43" s="287"/>
      <c r="AE43" s="288"/>
      <c r="AF43" s="287"/>
      <c r="AG43" s="288"/>
      <c r="AH43" s="287"/>
      <c r="AI43" s="288"/>
    </row>
    <row r="44" spans="1:36" x14ac:dyDescent="0.25">
      <c r="A44" s="206"/>
      <c r="B44" s="283"/>
      <c r="C44" s="283"/>
      <c r="D44" s="283"/>
      <c r="E44" s="283"/>
      <c r="F44" s="283"/>
      <c r="G44" s="284"/>
      <c r="H44" s="287"/>
      <c r="I44" s="288"/>
      <c r="J44" s="287"/>
      <c r="K44" s="288"/>
      <c r="L44" s="287"/>
      <c r="M44" s="288"/>
      <c r="N44" s="287"/>
      <c r="O44" s="288"/>
      <c r="P44" s="287"/>
      <c r="Q44" s="288"/>
      <c r="R44" s="287"/>
      <c r="S44" s="288"/>
      <c r="T44" s="287"/>
      <c r="U44" s="288"/>
      <c r="V44" s="287"/>
      <c r="W44" s="288"/>
      <c r="X44" s="287"/>
      <c r="Y44" s="288"/>
      <c r="Z44" s="287"/>
      <c r="AA44" s="288"/>
      <c r="AB44" s="287"/>
      <c r="AC44" s="288"/>
      <c r="AD44" s="287"/>
      <c r="AE44" s="288"/>
      <c r="AF44" s="287"/>
      <c r="AG44" s="288"/>
      <c r="AH44" s="287"/>
      <c r="AI44" s="288"/>
    </row>
    <row r="45" spans="1:36" x14ac:dyDescent="0.25">
      <c r="A45" s="207" t="s">
        <v>521</v>
      </c>
      <c r="B45" s="208" t="s">
        <v>522</v>
      </c>
      <c r="C45" s="208"/>
      <c r="D45" s="208"/>
      <c r="E45" s="208"/>
      <c r="F45" s="292" t="s">
        <v>523</v>
      </c>
      <c r="G45" s="293" t="s">
        <v>524</v>
      </c>
      <c r="H45" s="211" t="s">
        <v>38</v>
      </c>
      <c r="I45" s="212" t="s">
        <v>39</v>
      </c>
      <c r="J45" s="211" t="s">
        <v>38</v>
      </c>
      <c r="K45" s="212" t="s">
        <v>39</v>
      </c>
      <c r="L45" s="211" t="s">
        <v>38</v>
      </c>
      <c r="M45" s="212" t="s">
        <v>39</v>
      </c>
      <c r="N45" s="211" t="s">
        <v>38</v>
      </c>
      <c r="O45" s="212" t="s">
        <v>39</v>
      </c>
      <c r="P45" s="211" t="s">
        <v>38</v>
      </c>
      <c r="Q45" s="212" t="s">
        <v>39</v>
      </c>
      <c r="R45" s="211" t="s">
        <v>38</v>
      </c>
      <c r="S45" s="212" t="s">
        <v>39</v>
      </c>
      <c r="T45" s="211" t="s">
        <v>38</v>
      </c>
      <c r="U45" s="212" t="s">
        <v>39</v>
      </c>
      <c r="V45" s="211" t="s">
        <v>38</v>
      </c>
      <c r="W45" s="212" t="s">
        <v>39</v>
      </c>
      <c r="X45" s="211" t="s">
        <v>38</v>
      </c>
      <c r="Y45" s="212" t="s">
        <v>39</v>
      </c>
      <c r="Z45" s="211" t="s">
        <v>38</v>
      </c>
      <c r="AA45" s="212" t="s">
        <v>39</v>
      </c>
      <c r="AB45" s="211" t="s">
        <v>38</v>
      </c>
      <c r="AC45" s="212" t="s">
        <v>39</v>
      </c>
      <c r="AD45" s="211" t="s">
        <v>38</v>
      </c>
      <c r="AE45" s="212" t="s">
        <v>39</v>
      </c>
      <c r="AF45" s="211" t="s">
        <v>38</v>
      </c>
      <c r="AG45" s="212" t="s">
        <v>39</v>
      </c>
      <c r="AH45" s="211" t="s">
        <v>38</v>
      </c>
      <c r="AI45" s="212" t="s">
        <v>39</v>
      </c>
    </row>
    <row r="46" spans="1:36" x14ac:dyDescent="0.25">
      <c r="A46" s="195">
        <v>301</v>
      </c>
      <c r="B46" s="213" t="s">
        <v>526</v>
      </c>
      <c r="C46" s="213"/>
      <c r="D46" s="213"/>
      <c r="E46" s="213"/>
      <c r="F46" s="294">
        <f>4.2*0.8</f>
        <v>3.3600000000000003</v>
      </c>
      <c r="G46" s="295">
        <f>17.5*0.8</f>
        <v>14</v>
      </c>
      <c r="H46" s="214">
        <f>F46*$I$32/3600</f>
        <v>1.4000000000000004</v>
      </c>
      <c r="I46" s="215">
        <f>G46*$I$31/1000</f>
        <v>8.6800000000000002E-2</v>
      </c>
      <c r="J46" s="214">
        <f>F46*$K$32/3600</f>
        <v>1.4000000000000004</v>
      </c>
      <c r="K46" s="215">
        <f>G46*$K$31/1000</f>
        <v>8.6800000000000002E-2</v>
      </c>
      <c r="L46" s="214">
        <f>F46*$M$32/3600</f>
        <v>0.91466666666666674</v>
      </c>
      <c r="M46" s="215">
        <f>G46*$M$31/1000</f>
        <v>2.2974000000000001</v>
      </c>
      <c r="N46" s="214">
        <f>F46*$O$32/3600</f>
        <v>0.93333333333333346</v>
      </c>
      <c r="O46" s="215">
        <f>G46*$O$31/1000</f>
        <v>2.2974000000000001</v>
      </c>
      <c r="P46" s="214">
        <f>F46*$Q$32/3600</f>
        <v>0.91280000000000006</v>
      </c>
      <c r="Q46" s="215">
        <f>G46*$Q$31/1000</f>
        <v>2.2974000000000001</v>
      </c>
      <c r="R46" s="214">
        <f>F46*$S$32/3600</f>
        <v>0.58800000000000008</v>
      </c>
      <c r="S46" s="215">
        <f>G46*$S$31/1000</f>
        <v>0.252</v>
      </c>
      <c r="T46" s="214">
        <f>F46*$U$32/3600</f>
        <v>0.58800000000000008</v>
      </c>
      <c r="U46" s="215">
        <f>G46*$U$31/1000</f>
        <v>0.252</v>
      </c>
      <c r="V46" s="214">
        <f t="shared" ref="V46:V53" si="5">F46*$W$32/3600</f>
        <v>0.93333333333333346</v>
      </c>
      <c r="W46" s="215">
        <f t="shared" ref="W46:W53" si="6">G46*$W$31/1000</f>
        <v>2.2974000000000001</v>
      </c>
      <c r="X46" s="214">
        <f t="shared" ref="X46:X53" si="7">F46*$Y$32/3600</f>
        <v>0.93333333333333346</v>
      </c>
      <c r="Y46" s="215">
        <f t="shared" ref="Y46:Y53" si="8">G46*$Y$31/1000</f>
        <v>2.2974000000000001</v>
      </c>
      <c r="Z46" s="214">
        <f t="shared" ref="Z46:Z53" si="9">F46*$AA$32/3600</f>
        <v>0.93333333333333346</v>
      </c>
      <c r="AA46" s="215">
        <f t="shared" ref="AA46:AA53" si="10">G46*$AA$31/1000</f>
        <v>2.2974000000000001</v>
      </c>
      <c r="AB46" s="214">
        <f t="shared" ref="AB46:AB53" si="11">F46*$AC$32/3600</f>
        <v>0.93333333333333346</v>
      </c>
      <c r="AC46" s="215">
        <f t="shared" ref="AC46:AC53" si="12">G46*$AC$31/1000</f>
        <v>2.2974000000000001</v>
      </c>
      <c r="AD46" s="214">
        <f>F46*$AE$32/3600</f>
        <v>0.93333333333333346</v>
      </c>
      <c r="AE46" s="215">
        <f>G46*$AE$31/1000</f>
        <v>2.2974000000000001</v>
      </c>
      <c r="AF46" s="214">
        <f>F46*$AG$32/3600</f>
        <v>0.46666666666666673</v>
      </c>
      <c r="AG46" s="215">
        <f>G46*$AG$31/1000</f>
        <v>0.2044</v>
      </c>
      <c r="AH46" s="214">
        <f>F46*$AI$32/3600</f>
        <v>0.46666666666666673</v>
      </c>
      <c r="AI46" s="215">
        <f>G46*$AI$31/1000</f>
        <v>0.2044</v>
      </c>
      <c r="AJ46">
        <f>SUM(AI46,AG46,AE46,AC46,AA46,Y46,W46,U46,S46,Q46,O46,M46,K46,I46)</f>
        <v>19.465600000000002</v>
      </c>
    </row>
    <row r="47" spans="1:36" x14ac:dyDescent="0.25">
      <c r="A47" s="195">
        <v>304</v>
      </c>
      <c r="B47" s="213" t="s">
        <v>527</v>
      </c>
      <c r="C47" s="213"/>
      <c r="D47" s="213"/>
      <c r="E47" s="213"/>
      <c r="F47" s="294">
        <f>4.2*0.13</f>
        <v>0.54600000000000004</v>
      </c>
      <c r="G47" s="295">
        <f>17.5*0.13</f>
        <v>2.2749999999999999</v>
      </c>
      <c r="H47" s="214">
        <f t="shared" ref="H47:H53" si="13">F47*$I$32/3600</f>
        <v>0.22750000000000004</v>
      </c>
      <c r="I47" s="215">
        <f t="shared" ref="I47:I53" si="14">G47*$I$31/1000</f>
        <v>1.4105000000000001E-2</v>
      </c>
      <c r="J47" s="214">
        <f t="shared" ref="J47:J53" si="15">F47*$K$32/3600</f>
        <v>0.22750000000000004</v>
      </c>
      <c r="K47" s="215">
        <f t="shared" ref="K47:K53" si="16">G47*$K$31/1000</f>
        <v>1.4105000000000001E-2</v>
      </c>
      <c r="L47" s="214">
        <f t="shared" ref="L47:L53" si="17">F47*$M$32/3600</f>
        <v>0.14863333333333334</v>
      </c>
      <c r="M47" s="215">
        <f t="shared" ref="M47:M53" si="18">G47*$M$31/1000</f>
        <v>0.37332749999999998</v>
      </c>
      <c r="N47" s="214">
        <f t="shared" ref="N47:N53" si="19">F47*$O$32/3600</f>
        <v>0.15166666666666667</v>
      </c>
      <c r="O47" s="215">
        <f t="shared" ref="O47:O53" si="20">G47*$O$31/1000</f>
        <v>0.37332749999999998</v>
      </c>
      <c r="P47" s="214">
        <f t="shared" ref="P47:P53" si="21">F47*$Q$32/3600</f>
        <v>0.14833000000000002</v>
      </c>
      <c r="Q47" s="215">
        <f t="shared" ref="Q47:Q53" si="22">G47*$Q$31/1000</f>
        <v>0.37332749999999998</v>
      </c>
      <c r="R47" s="214">
        <f t="shared" ref="R47:R53" si="23">F47*$S$32/3600</f>
        <v>9.555000000000001E-2</v>
      </c>
      <c r="S47" s="215">
        <f t="shared" ref="S47:S53" si="24">G47*$S$31/1000</f>
        <v>4.0949999999999993E-2</v>
      </c>
      <c r="T47" s="214">
        <f t="shared" ref="T47:T53" si="25">F47*$U$32/3600</f>
        <v>9.555000000000001E-2</v>
      </c>
      <c r="U47" s="215">
        <f t="shared" ref="U47:U53" si="26">G47*$U$31/1000</f>
        <v>4.0949999999999993E-2</v>
      </c>
      <c r="V47" s="214">
        <f t="shared" si="5"/>
        <v>0.15166666666666667</v>
      </c>
      <c r="W47" s="215">
        <f t="shared" si="6"/>
        <v>0.37332749999999998</v>
      </c>
      <c r="X47" s="214">
        <f t="shared" si="7"/>
        <v>0.15166666666666667</v>
      </c>
      <c r="Y47" s="215">
        <f t="shared" si="8"/>
        <v>0.37332749999999998</v>
      </c>
      <c r="Z47" s="214">
        <f t="shared" si="9"/>
        <v>0.15166666666666667</v>
      </c>
      <c r="AA47" s="215">
        <f t="shared" si="10"/>
        <v>0.37332749999999998</v>
      </c>
      <c r="AB47" s="214">
        <f t="shared" si="11"/>
        <v>0.15166666666666667</v>
      </c>
      <c r="AC47" s="215">
        <f t="shared" si="12"/>
        <v>0.37332749999999998</v>
      </c>
      <c r="AD47" s="214">
        <f t="shared" ref="AD47:AD53" si="27">F47*$AE$32/3600</f>
        <v>0.15166666666666667</v>
      </c>
      <c r="AE47" s="215">
        <f t="shared" ref="AE47:AE53" si="28">G47*$AE$31/1000</f>
        <v>0.37332749999999998</v>
      </c>
      <c r="AF47" s="214">
        <f t="shared" ref="AF47:AF53" si="29">F47*$AG$32/3600</f>
        <v>7.5833333333333336E-2</v>
      </c>
      <c r="AG47" s="215">
        <f t="shared" ref="AG47:AG53" si="30">G47*$AG$31/1000</f>
        <v>3.3214999999999995E-2</v>
      </c>
      <c r="AH47" s="214">
        <f t="shared" ref="AH47:AH53" si="31">L47*$AC$32/3600</f>
        <v>4.1287037037037032E-2</v>
      </c>
      <c r="AI47" s="215">
        <f t="shared" ref="AI47:AI53" si="32">G47*$AI$31/1000</f>
        <v>3.3214999999999995E-2</v>
      </c>
      <c r="AJ47">
        <f t="shared" ref="AJ47:AJ53" si="33">SUM(AI47,AG47,AE47,AC47,AA47,Y47,W47,U47,S47,Q47,O47,M47,K47,I47)</f>
        <v>3.1631599999999991</v>
      </c>
    </row>
    <row r="48" spans="1:36" x14ac:dyDescent="0.25">
      <c r="A48" s="195">
        <v>328</v>
      </c>
      <c r="B48" s="213" t="s">
        <v>528</v>
      </c>
      <c r="C48" s="213"/>
      <c r="D48" s="213"/>
      <c r="E48" s="213"/>
      <c r="F48" s="294">
        <v>2.333E-2</v>
      </c>
      <c r="G48" s="295">
        <v>0.1</v>
      </c>
      <c r="H48" s="214">
        <f t="shared" si="13"/>
        <v>9.7208333333333331E-3</v>
      </c>
      <c r="I48" s="215">
        <f t="shared" si="14"/>
        <v>6.2000000000000011E-4</v>
      </c>
      <c r="J48" s="214">
        <f t="shared" si="15"/>
        <v>9.7208333333333331E-3</v>
      </c>
      <c r="K48" s="215">
        <f t="shared" si="16"/>
        <v>6.2000000000000011E-4</v>
      </c>
      <c r="L48" s="214">
        <f t="shared" si="17"/>
        <v>6.3509444444444438E-3</v>
      </c>
      <c r="M48" s="215">
        <f t="shared" si="18"/>
        <v>1.6410000000000001E-2</v>
      </c>
      <c r="N48" s="214">
        <f t="shared" si="19"/>
        <v>6.4805555555555554E-3</v>
      </c>
      <c r="O48" s="215">
        <f t="shared" si="20"/>
        <v>1.6410000000000001E-2</v>
      </c>
      <c r="P48" s="214">
        <f t="shared" si="21"/>
        <v>6.3379833333333333E-3</v>
      </c>
      <c r="Q48" s="215">
        <f t="shared" si="22"/>
        <v>1.6410000000000001E-2</v>
      </c>
      <c r="R48" s="214">
        <f t="shared" si="23"/>
        <v>4.0827500000000004E-3</v>
      </c>
      <c r="S48" s="215">
        <f t="shared" si="24"/>
        <v>1.8E-3</v>
      </c>
      <c r="T48" s="214">
        <f t="shared" si="25"/>
        <v>4.0827500000000004E-3</v>
      </c>
      <c r="U48" s="215">
        <f t="shared" si="26"/>
        <v>1.8E-3</v>
      </c>
      <c r="V48" s="214">
        <f t="shared" si="5"/>
        <v>6.4805555555555554E-3</v>
      </c>
      <c r="W48" s="215">
        <f t="shared" si="6"/>
        <v>1.6410000000000001E-2</v>
      </c>
      <c r="X48" s="214">
        <f t="shared" si="7"/>
        <v>6.4805555555555554E-3</v>
      </c>
      <c r="Y48" s="215">
        <f t="shared" si="8"/>
        <v>1.6410000000000001E-2</v>
      </c>
      <c r="Z48" s="214">
        <f t="shared" si="9"/>
        <v>6.4805555555555554E-3</v>
      </c>
      <c r="AA48" s="215">
        <f t="shared" si="10"/>
        <v>1.6410000000000001E-2</v>
      </c>
      <c r="AB48" s="214">
        <f t="shared" si="11"/>
        <v>6.4805555555555554E-3</v>
      </c>
      <c r="AC48" s="215">
        <f t="shared" si="12"/>
        <v>1.6410000000000001E-2</v>
      </c>
      <c r="AD48" s="214">
        <f t="shared" si="27"/>
        <v>6.4805555555555554E-3</v>
      </c>
      <c r="AE48" s="215">
        <f t="shared" si="28"/>
        <v>1.6410000000000001E-2</v>
      </c>
      <c r="AF48" s="214">
        <f t="shared" si="29"/>
        <v>3.2402777777777777E-3</v>
      </c>
      <c r="AG48" s="215">
        <f t="shared" si="30"/>
        <v>1.4599999999999999E-3</v>
      </c>
      <c r="AH48" s="214">
        <f t="shared" si="31"/>
        <v>1.7641512345679012E-3</v>
      </c>
      <c r="AI48" s="215">
        <f t="shared" si="32"/>
        <v>1.4599999999999999E-3</v>
      </c>
      <c r="AJ48">
        <f t="shared" si="33"/>
        <v>0.13904000000000005</v>
      </c>
    </row>
    <row r="49" spans="1:36" x14ac:dyDescent="0.25">
      <c r="A49" s="195">
        <v>330</v>
      </c>
      <c r="B49" s="213" t="s">
        <v>529</v>
      </c>
      <c r="C49" s="213"/>
      <c r="D49" s="213"/>
      <c r="E49" s="213"/>
      <c r="F49" s="196">
        <v>0.12</v>
      </c>
      <c r="G49" s="197">
        <v>0.5</v>
      </c>
      <c r="H49" s="214">
        <f t="shared" si="13"/>
        <v>0.05</v>
      </c>
      <c r="I49" s="215">
        <f t="shared" si="14"/>
        <v>3.0999999999999999E-3</v>
      </c>
      <c r="J49" s="214">
        <f t="shared" si="15"/>
        <v>0.05</v>
      </c>
      <c r="K49" s="215">
        <f t="shared" si="16"/>
        <v>3.0999999999999999E-3</v>
      </c>
      <c r="L49" s="214">
        <f t="shared" si="17"/>
        <v>3.2666666666666663E-2</v>
      </c>
      <c r="M49" s="215">
        <f t="shared" si="18"/>
        <v>8.2049999999999998E-2</v>
      </c>
      <c r="N49" s="214">
        <f t="shared" si="19"/>
        <v>3.3333333333333333E-2</v>
      </c>
      <c r="O49" s="215">
        <f t="shared" si="20"/>
        <v>8.2049999999999998E-2</v>
      </c>
      <c r="P49" s="214">
        <f t="shared" si="21"/>
        <v>3.2599999999999997E-2</v>
      </c>
      <c r="Q49" s="215">
        <f t="shared" si="22"/>
        <v>8.2049999999999998E-2</v>
      </c>
      <c r="R49" s="214">
        <f t="shared" si="23"/>
        <v>2.0999999999999998E-2</v>
      </c>
      <c r="S49" s="215">
        <f t="shared" si="24"/>
        <v>8.9999999999999993E-3</v>
      </c>
      <c r="T49" s="214">
        <f t="shared" si="25"/>
        <v>2.0999999999999998E-2</v>
      </c>
      <c r="U49" s="215">
        <f t="shared" si="26"/>
        <v>8.9999999999999993E-3</v>
      </c>
      <c r="V49" s="214">
        <f t="shared" si="5"/>
        <v>3.3333333333333333E-2</v>
      </c>
      <c r="W49" s="215">
        <f t="shared" si="6"/>
        <v>8.2049999999999998E-2</v>
      </c>
      <c r="X49" s="214">
        <f t="shared" si="7"/>
        <v>3.3333333333333333E-2</v>
      </c>
      <c r="Y49" s="215">
        <f t="shared" si="8"/>
        <v>8.2049999999999998E-2</v>
      </c>
      <c r="Z49" s="214">
        <f t="shared" si="9"/>
        <v>3.3333333333333333E-2</v>
      </c>
      <c r="AA49" s="215">
        <f t="shared" si="10"/>
        <v>8.2049999999999998E-2</v>
      </c>
      <c r="AB49" s="214">
        <f t="shared" si="11"/>
        <v>3.3333333333333333E-2</v>
      </c>
      <c r="AC49" s="215">
        <f t="shared" si="12"/>
        <v>8.2049999999999998E-2</v>
      </c>
      <c r="AD49" s="214">
        <f t="shared" si="27"/>
        <v>3.3333333333333333E-2</v>
      </c>
      <c r="AE49" s="215">
        <f t="shared" si="28"/>
        <v>8.2049999999999998E-2</v>
      </c>
      <c r="AF49" s="214">
        <f t="shared" si="29"/>
        <v>1.6666666666666666E-2</v>
      </c>
      <c r="AG49" s="215">
        <f t="shared" si="30"/>
        <v>7.3000000000000001E-3</v>
      </c>
      <c r="AH49" s="214">
        <f t="shared" si="31"/>
        <v>9.0740740740740729E-3</v>
      </c>
      <c r="AI49" s="215">
        <f t="shared" si="32"/>
        <v>7.3000000000000001E-3</v>
      </c>
      <c r="AJ49">
        <f t="shared" si="33"/>
        <v>0.69519999999999993</v>
      </c>
    </row>
    <row r="50" spans="1:36" x14ac:dyDescent="0.25">
      <c r="A50" s="195">
        <v>337</v>
      </c>
      <c r="B50" s="213" t="s">
        <v>530</v>
      </c>
      <c r="C50" s="213"/>
      <c r="D50" s="213"/>
      <c r="E50" s="213"/>
      <c r="F50" s="294">
        <v>4.24</v>
      </c>
      <c r="G50" s="295">
        <v>17.600000000000001</v>
      </c>
      <c r="H50" s="214">
        <f t="shared" si="13"/>
        <v>1.7666666666666666</v>
      </c>
      <c r="I50" s="215">
        <f t="shared" si="14"/>
        <v>0.10912000000000002</v>
      </c>
      <c r="J50" s="214">
        <f t="shared" si="15"/>
        <v>1.7666666666666666</v>
      </c>
      <c r="K50" s="215">
        <f t="shared" si="16"/>
        <v>0.10912000000000002</v>
      </c>
      <c r="L50" s="214">
        <f t="shared" si="17"/>
        <v>1.1542222222222223</v>
      </c>
      <c r="M50" s="215">
        <f t="shared" si="18"/>
        <v>2.8881600000000005</v>
      </c>
      <c r="N50" s="214">
        <f t="shared" si="19"/>
        <v>1.1777777777777778</v>
      </c>
      <c r="O50" s="215">
        <f t="shared" si="20"/>
        <v>2.8881600000000005</v>
      </c>
      <c r="P50" s="214">
        <f t="shared" si="21"/>
        <v>1.1518666666666668</v>
      </c>
      <c r="Q50" s="215">
        <f t="shared" si="22"/>
        <v>2.8881600000000005</v>
      </c>
      <c r="R50" s="214">
        <f t="shared" si="23"/>
        <v>0.7420000000000001</v>
      </c>
      <c r="S50" s="215">
        <f t="shared" si="24"/>
        <v>0.31680000000000003</v>
      </c>
      <c r="T50" s="214">
        <f t="shared" si="25"/>
        <v>0.7420000000000001</v>
      </c>
      <c r="U50" s="215">
        <f t="shared" si="26"/>
        <v>0.31680000000000003</v>
      </c>
      <c r="V50" s="214">
        <f t="shared" si="5"/>
        <v>1.1777777777777778</v>
      </c>
      <c r="W50" s="215">
        <f t="shared" si="6"/>
        <v>2.8881600000000005</v>
      </c>
      <c r="X50" s="214">
        <f t="shared" si="7"/>
        <v>1.1777777777777778</v>
      </c>
      <c r="Y50" s="215">
        <f t="shared" si="8"/>
        <v>2.8881600000000005</v>
      </c>
      <c r="Z50" s="214">
        <f t="shared" si="9"/>
        <v>1.1777777777777778</v>
      </c>
      <c r="AA50" s="215">
        <f t="shared" si="10"/>
        <v>2.8881600000000005</v>
      </c>
      <c r="AB50" s="214">
        <f t="shared" si="11"/>
        <v>1.1777777777777778</v>
      </c>
      <c r="AC50" s="215">
        <f t="shared" si="12"/>
        <v>2.8881600000000005</v>
      </c>
      <c r="AD50" s="214">
        <f t="shared" si="27"/>
        <v>1.1777777777777778</v>
      </c>
      <c r="AE50" s="215">
        <f t="shared" si="28"/>
        <v>2.8881600000000005</v>
      </c>
      <c r="AF50" s="214">
        <f t="shared" si="29"/>
        <v>0.58888888888888891</v>
      </c>
      <c r="AG50" s="215">
        <f t="shared" si="30"/>
        <v>0.25696000000000002</v>
      </c>
      <c r="AH50" s="214">
        <f t="shared" si="31"/>
        <v>0.32061728395061728</v>
      </c>
      <c r="AI50" s="215">
        <f t="shared" si="32"/>
        <v>0.25696000000000002</v>
      </c>
      <c r="AJ50">
        <f t="shared" si="33"/>
        <v>24.471040000000006</v>
      </c>
    </row>
    <row r="51" spans="1:36" x14ac:dyDescent="0.25">
      <c r="A51" s="195">
        <v>703</v>
      </c>
      <c r="B51" s="213" t="s">
        <v>531</v>
      </c>
      <c r="C51" s="213"/>
      <c r="D51" s="213"/>
      <c r="E51" s="213"/>
      <c r="F51" s="283">
        <f>5.5*(10^-7)</f>
        <v>5.5000000000000003E-7</v>
      </c>
      <c r="G51" s="283">
        <f>2.2*(10^-6)</f>
        <v>2.2000000000000001E-6</v>
      </c>
      <c r="H51" s="214">
        <f t="shared" si="13"/>
        <v>2.2916666666666666E-7</v>
      </c>
      <c r="I51" s="215">
        <f t="shared" si="14"/>
        <v>1.3640000000000002E-8</v>
      </c>
      <c r="J51" s="214">
        <f t="shared" si="15"/>
        <v>2.2916666666666666E-7</v>
      </c>
      <c r="K51" s="215">
        <f t="shared" si="16"/>
        <v>1.3640000000000002E-8</v>
      </c>
      <c r="L51" s="214">
        <f t="shared" si="17"/>
        <v>1.4972222222222222E-7</v>
      </c>
      <c r="M51" s="215">
        <f t="shared" si="18"/>
        <v>3.6101999999999999E-7</v>
      </c>
      <c r="N51" s="214">
        <f t="shared" si="19"/>
        <v>1.5277777777777779E-7</v>
      </c>
      <c r="O51" s="215">
        <f t="shared" si="20"/>
        <v>3.6101999999999999E-7</v>
      </c>
      <c r="P51" s="214">
        <f t="shared" si="21"/>
        <v>1.4941666666666668E-7</v>
      </c>
      <c r="Q51" s="215">
        <f t="shared" si="22"/>
        <v>3.6101999999999999E-7</v>
      </c>
      <c r="R51" s="214">
        <f t="shared" si="23"/>
        <v>9.6250000000000005E-8</v>
      </c>
      <c r="S51" s="215">
        <f t="shared" si="24"/>
        <v>3.9599999999999997E-8</v>
      </c>
      <c r="T51" s="214">
        <f t="shared" si="25"/>
        <v>9.6250000000000005E-8</v>
      </c>
      <c r="U51" s="215">
        <f t="shared" si="26"/>
        <v>3.9599999999999997E-8</v>
      </c>
      <c r="V51" s="214">
        <f t="shared" si="5"/>
        <v>1.5277777777777779E-7</v>
      </c>
      <c r="W51" s="215">
        <f t="shared" si="6"/>
        <v>3.6101999999999999E-7</v>
      </c>
      <c r="X51" s="214">
        <f t="shared" si="7"/>
        <v>1.5277777777777779E-7</v>
      </c>
      <c r="Y51" s="215">
        <f t="shared" si="8"/>
        <v>3.6101999999999999E-7</v>
      </c>
      <c r="Z51" s="214">
        <f t="shared" si="9"/>
        <v>1.5277777777777779E-7</v>
      </c>
      <c r="AA51" s="215">
        <f t="shared" si="10"/>
        <v>3.6101999999999999E-7</v>
      </c>
      <c r="AB51" s="214">
        <f t="shared" si="11"/>
        <v>1.5277777777777779E-7</v>
      </c>
      <c r="AC51" s="215">
        <f t="shared" si="12"/>
        <v>3.6101999999999999E-7</v>
      </c>
      <c r="AD51" s="214">
        <f t="shared" si="27"/>
        <v>1.5277777777777779E-7</v>
      </c>
      <c r="AE51" s="215">
        <f t="shared" si="28"/>
        <v>3.6101999999999999E-7</v>
      </c>
      <c r="AF51" s="214">
        <f t="shared" si="29"/>
        <v>7.6388888888888896E-8</v>
      </c>
      <c r="AG51" s="215">
        <f t="shared" si="30"/>
        <v>3.2120000000000006E-8</v>
      </c>
      <c r="AH51" s="214">
        <f t="shared" si="31"/>
        <v>4.1589506172839507E-8</v>
      </c>
      <c r="AI51" s="215">
        <f t="shared" si="32"/>
        <v>3.2120000000000006E-8</v>
      </c>
      <c r="AJ51">
        <f t="shared" si="33"/>
        <v>3.0588800000000003E-6</v>
      </c>
    </row>
    <row r="52" spans="1:36" x14ac:dyDescent="0.25">
      <c r="A52" s="195">
        <v>1325</v>
      </c>
      <c r="B52" s="213" t="s">
        <v>532</v>
      </c>
      <c r="C52" s="213"/>
      <c r="D52" s="213"/>
      <c r="E52" s="213"/>
      <c r="F52" s="294">
        <v>6.6699999999999997E-3</v>
      </c>
      <c r="G52" s="295">
        <v>2.6669999999999999E-2</v>
      </c>
      <c r="H52" s="214">
        <f t="shared" si="13"/>
        <v>2.7791666666666663E-3</v>
      </c>
      <c r="I52" s="215">
        <f t="shared" si="14"/>
        <v>1.6535399999999999E-4</v>
      </c>
      <c r="J52" s="214">
        <f t="shared" si="15"/>
        <v>2.7791666666666663E-3</v>
      </c>
      <c r="K52" s="215">
        <f t="shared" si="16"/>
        <v>1.6535399999999999E-4</v>
      </c>
      <c r="L52" s="214">
        <f t="shared" si="17"/>
        <v>1.8157222222222223E-3</v>
      </c>
      <c r="M52" s="215">
        <f t="shared" si="18"/>
        <v>4.3765469999999997E-3</v>
      </c>
      <c r="N52" s="214">
        <f t="shared" si="19"/>
        <v>1.8527777777777778E-3</v>
      </c>
      <c r="O52" s="215">
        <f t="shared" si="20"/>
        <v>4.3765469999999997E-3</v>
      </c>
      <c r="P52" s="214">
        <f t="shared" si="21"/>
        <v>1.8120166666666666E-3</v>
      </c>
      <c r="Q52" s="215">
        <f t="shared" si="22"/>
        <v>4.3765469999999997E-3</v>
      </c>
      <c r="R52" s="214">
        <f t="shared" si="23"/>
        <v>1.1672499999999999E-3</v>
      </c>
      <c r="S52" s="215">
        <f t="shared" si="24"/>
        <v>4.8005999999999998E-4</v>
      </c>
      <c r="T52" s="214">
        <f t="shared" si="25"/>
        <v>1.1672499999999999E-3</v>
      </c>
      <c r="U52" s="215">
        <f t="shared" si="26"/>
        <v>4.8005999999999998E-4</v>
      </c>
      <c r="V52" s="214">
        <f t="shared" si="5"/>
        <v>1.8527777777777778E-3</v>
      </c>
      <c r="W52" s="215">
        <f t="shared" si="6"/>
        <v>4.3765469999999997E-3</v>
      </c>
      <c r="X52" s="214">
        <f t="shared" si="7"/>
        <v>1.8527777777777778E-3</v>
      </c>
      <c r="Y52" s="215">
        <f t="shared" si="8"/>
        <v>4.3765469999999997E-3</v>
      </c>
      <c r="Z52" s="214">
        <f t="shared" si="9"/>
        <v>1.8527777777777778E-3</v>
      </c>
      <c r="AA52" s="215">
        <f t="shared" si="10"/>
        <v>4.3765469999999997E-3</v>
      </c>
      <c r="AB52" s="214">
        <f t="shared" si="11"/>
        <v>1.8527777777777778E-3</v>
      </c>
      <c r="AC52" s="215">
        <f t="shared" si="12"/>
        <v>4.3765469999999997E-3</v>
      </c>
      <c r="AD52" s="214">
        <f t="shared" si="27"/>
        <v>1.8527777777777778E-3</v>
      </c>
      <c r="AE52" s="215">
        <f t="shared" si="28"/>
        <v>4.3765469999999997E-3</v>
      </c>
      <c r="AF52" s="214">
        <f t="shared" si="29"/>
        <v>9.2638888888888892E-4</v>
      </c>
      <c r="AG52" s="215">
        <f t="shared" si="30"/>
        <v>3.8938200000000002E-4</v>
      </c>
      <c r="AH52" s="214">
        <f t="shared" si="31"/>
        <v>5.0436728395061728E-4</v>
      </c>
      <c r="AI52" s="215">
        <f t="shared" si="32"/>
        <v>3.8938200000000002E-4</v>
      </c>
      <c r="AJ52">
        <f t="shared" si="33"/>
        <v>3.7081968000000007E-2</v>
      </c>
    </row>
    <row r="53" spans="1:36" x14ac:dyDescent="0.25">
      <c r="A53" s="195">
        <v>2754</v>
      </c>
      <c r="B53" s="213" t="s">
        <v>533</v>
      </c>
      <c r="C53" s="213"/>
      <c r="D53" s="213"/>
      <c r="E53" s="213"/>
      <c r="F53" s="294">
        <v>2.4</v>
      </c>
      <c r="G53" s="295">
        <v>10</v>
      </c>
      <c r="H53" s="214">
        <f t="shared" si="13"/>
        <v>1</v>
      </c>
      <c r="I53" s="215">
        <f t="shared" si="14"/>
        <v>6.2E-2</v>
      </c>
      <c r="J53" s="214">
        <f t="shared" si="15"/>
        <v>1</v>
      </c>
      <c r="K53" s="215">
        <f t="shared" si="16"/>
        <v>6.2E-2</v>
      </c>
      <c r="L53" s="214">
        <f t="shared" si="17"/>
        <v>0.65333333333333332</v>
      </c>
      <c r="M53" s="215">
        <f t="shared" si="18"/>
        <v>1.641</v>
      </c>
      <c r="N53" s="214">
        <f t="shared" si="19"/>
        <v>0.66666666666666663</v>
      </c>
      <c r="O53" s="215">
        <f t="shared" si="20"/>
        <v>1.641</v>
      </c>
      <c r="P53" s="214">
        <f t="shared" si="21"/>
        <v>0.65199999999999991</v>
      </c>
      <c r="Q53" s="215">
        <f t="shared" si="22"/>
        <v>1.641</v>
      </c>
      <c r="R53" s="214">
        <f t="shared" si="23"/>
        <v>0.42</v>
      </c>
      <c r="S53" s="215">
        <f t="shared" si="24"/>
        <v>0.18</v>
      </c>
      <c r="T53" s="214">
        <f t="shared" si="25"/>
        <v>0.42</v>
      </c>
      <c r="U53" s="215">
        <f t="shared" si="26"/>
        <v>0.18</v>
      </c>
      <c r="V53" s="214">
        <f t="shared" si="5"/>
        <v>0.66666666666666663</v>
      </c>
      <c r="W53" s="215">
        <f t="shared" si="6"/>
        <v>1.641</v>
      </c>
      <c r="X53" s="214">
        <f t="shared" si="7"/>
        <v>0.66666666666666663</v>
      </c>
      <c r="Y53" s="215">
        <f t="shared" si="8"/>
        <v>1.641</v>
      </c>
      <c r="Z53" s="214">
        <f t="shared" si="9"/>
        <v>0.66666666666666663</v>
      </c>
      <c r="AA53" s="215">
        <f t="shared" si="10"/>
        <v>1.641</v>
      </c>
      <c r="AB53" s="214">
        <f t="shared" si="11"/>
        <v>0.66666666666666663</v>
      </c>
      <c r="AC53" s="215">
        <f t="shared" si="12"/>
        <v>1.641</v>
      </c>
      <c r="AD53" s="214">
        <f t="shared" si="27"/>
        <v>0.66666666666666663</v>
      </c>
      <c r="AE53" s="215">
        <f t="shared" si="28"/>
        <v>1.641</v>
      </c>
      <c r="AF53" s="214">
        <f t="shared" si="29"/>
        <v>0.33333333333333331</v>
      </c>
      <c r="AG53" s="215">
        <f t="shared" si="30"/>
        <v>0.14599999999999999</v>
      </c>
      <c r="AH53" s="214">
        <f t="shared" si="31"/>
        <v>0.18148148148148149</v>
      </c>
      <c r="AI53" s="215">
        <f t="shared" si="32"/>
        <v>0.14599999999999999</v>
      </c>
      <c r="AJ53">
        <f t="shared" si="33"/>
        <v>13.903999999999998</v>
      </c>
    </row>
    <row r="54" spans="1:36" s="299" customFormat="1" ht="13.5" thickBot="1" x14ac:dyDescent="0.25">
      <c r="A54" s="254" t="s">
        <v>208</v>
      </c>
      <c r="B54" s="296"/>
      <c r="C54" s="296"/>
      <c r="D54" s="296"/>
      <c r="E54" s="296"/>
      <c r="F54" s="296"/>
      <c r="G54" s="296"/>
      <c r="H54" s="297">
        <f>SUM(H46:H53)</f>
        <v>4.4566668958333331</v>
      </c>
      <c r="I54" s="298">
        <f t="shared" ref="I54:AJ54" si="34">SUM(I46:I53)</f>
        <v>0.27591036763999999</v>
      </c>
      <c r="J54" s="297">
        <f t="shared" si="34"/>
        <v>4.4566668958333331</v>
      </c>
      <c r="K54" s="298">
        <f t="shared" si="34"/>
        <v>0.27591036763999999</v>
      </c>
      <c r="L54" s="297">
        <f t="shared" si="34"/>
        <v>2.9116890386111112</v>
      </c>
      <c r="M54" s="298">
        <f t="shared" si="34"/>
        <v>7.3027244080199996</v>
      </c>
      <c r="N54" s="297">
        <f t="shared" si="34"/>
        <v>2.9711112638888895</v>
      </c>
      <c r="O54" s="298">
        <f t="shared" si="34"/>
        <v>7.3027244080199996</v>
      </c>
      <c r="P54" s="297">
        <f t="shared" si="34"/>
        <v>2.9057468160833331</v>
      </c>
      <c r="Q54" s="298">
        <f t="shared" si="34"/>
        <v>7.3027244080199996</v>
      </c>
      <c r="R54" s="297">
        <f t="shared" si="34"/>
        <v>1.8718000962500001</v>
      </c>
      <c r="S54" s="298">
        <f t="shared" si="34"/>
        <v>0.80103009959999993</v>
      </c>
      <c r="T54" s="297">
        <f t="shared" si="34"/>
        <v>1.8718000962500001</v>
      </c>
      <c r="U54" s="298">
        <f t="shared" si="34"/>
        <v>0.80103009959999993</v>
      </c>
      <c r="V54" s="297">
        <f t="shared" si="34"/>
        <v>2.9711112638888895</v>
      </c>
      <c r="W54" s="298">
        <f t="shared" si="34"/>
        <v>7.3027244080199996</v>
      </c>
      <c r="X54" s="297">
        <f t="shared" si="34"/>
        <v>2.9711112638888895</v>
      </c>
      <c r="Y54" s="298">
        <f t="shared" si="34"/>
        <v>7.3027244080199996</v>
      </c>
      <c r="Z54" s="297">
        <f t="shared" si="34"/>
        <v>2.9711112638888895</v>
      </c>
      <c r="AA54" s="298">
        <f t="shared" si="34"/>
        <v>7.3027244080199996</v>
      </c>
      <c r="AB54" s="297">
        <f t="shared" si="34"/>
        <v>2.9711112638888895</v>
      </c>
      <c r="AC54" s="298">
        <f t="shared" si="34"/>
        <v>7.3027244080199996</v>
      </c>
      <c r="AD54" s="297">
        <f t="shared" si="34"/>
        <v>2.9711112638888895</v>
      </c>
      <c r="AE54" s="298">
        <f t="shared" si="34"/>
        <v>7.3027244080199996</v>
      </c>
      <c r="AF54" s="297">
        <f t="shared" si="34"/>
        <v>1.4855556319444447</v>
      </c>
      <c r="AG54" s="298">
        <f t="shared" si="34"/>
        <v>0.64972441412000004</v>
      </c>
      <c r="AH54" s="297">
        <f t="shared" si="34"/>
        <v>1.0213951033179014</v>
      </c>
      <c r="AI54" s="298">
        <f t="shared" si="34"/>
        <v>0.64972441412000004</v>
      </c>
      <c r="AJ54" s="298">
        <f t="shared" si="34"/>
        <v>61.875125026880006</v>
      </c>
    </row>
  </sheetData>
  <mergeCells count="29">
    <mergeCell ref="B50:E50"/>
    <mergeCell ref="B51:E51"/>
    <mergeCell ref="B52:E52"/>
    <mergeCell ref="B53:E53"/>
    <mergeCell ref="A54:G54"/>
    <mergeCell ref="AH30:AI30"/>
    <mergeCell ref="B45:E45"/>
    <mergeCell ref="B46:E46"/>
    <mergeCell ref="B47:E47"/>
    <mergeCell ref="B48:E48"/>
    <mergeCell ref="B49:E49"/>
    <mergeCell ref="V30:W30"/>
    <mergeCell ref="X30:Y30"/>
    <mergeCell ref="Z30:AA30"/>
    <mergeCell ref="AB30:AC30"/>
    <mergeCell ref="AD30:AE30"/>
    <mergeCell ref="AF30:AG30"/>
    <mergeCell ref="J30:K30"/>
    <mergeCell ref="L30:M30"/>
    <mergeCell ref="N30:O30"/>
    <mergeCell ref="P30:Q30"/>
    <mergeCell ref="R30:S30"/>
    <mergeCell ref="T30:U30"/>
    <mergeCell ref="A2:I2"/>
    <mergeCell ref="A11:I11"/>
    <mergeCell ref="A15:I15"/>
    <mergeCell ref="A19:I19"/>
    <mergeCell ref="A22:H22"/>
    <mergeCell ref="H30:I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A621E-2A9A-4A6D-991A-DC5FCBD80940}">
  <sheetPr>
    <tabColor theme="9" tint="0.39997558519241921"/>
  </sheetPr>
  <dimension ref="A1:J105"/>
  <sheetViews>
    <sheetView tabSelected="1" workbookViewId="0">
      <selection activeCell="M5" sqref="M5"/>
    </sheetView>
  </sheetViews>
  <sheetFormatPr defaultRowHeight="15" x14ac:dyDescent="0.25"/>
  <cols>
    <col min="1" max="1" width="38.85546875" customWidth="1"/>
    <col min="3" max="3" width="11.5703125" customWidth="1"/>
    <col min="5" max="5" width="14.85546875" customWidth="1"/>
    <col min="6" max="6" width="12.85546875" customWidth="1"/>
    <col min="7" max="7" width="11.5703125" customWidth="1"/>
    <col min="8" max="8" width="9.5703125" customWidth="1"/>
  </cols>
  <sheetData>
    <row r="1" spans="1:10" s="13" customFormat="1" ht="84" customHeight="1" x14ac:dyDescent="0.25">
      <c r="A1" s="300" t="s">
        <v>143</v>
      </c>
      <c r="B1" s="301"/>
      <c r="C1" s="301"/>
      <c r="D1" s="302"/>
      <c r="E1" s="159" t="s">
        <v>647</v>
      </c>
      <c r="F1" s="161"/>
      <c r="G1" s="159" t="s">
        <v>648</v>
      </c>
      <c r="H1" s="161"/>
      <c r="J1" s="13">
        <v>2295</v>
      </c>
    </row>
    <row r="2" spans="1:10" s="13" customFormat="1" ht="15" customHeight="1" x14ac:dyDescent="0.25">
      <c r="A2" s="156" t="s">
        <v>144</v>
      </c>
      <c r="B2" s="157"/>
      <c r="C2" s="157"/>
      <c r="D2" s="158"/>
      <c r="E2" s="147">
        <v>1</v>
      </c>
      <c r="F2" s="149"/>
      <c r="G2" s="147">
        <v>24</v>
      </c>
      <c r="H2" s="149"/>
      <c r="J2" s="13">
        <f>J1+24</f>
        <v>2319</v>
      </c>
    </row>
    <row r="3" spans="1:10" s="13" customFormat="1" ht="15" customHeight="1" x14ac:dyDescent="0.25">
      <c r="A3" s="156" t="s">
        <v>145</v>
      </c>
      <c r="B3" s="157"/>
      <c r="C3" s="157"/>
      <c r="D3" s="158"/>
      <c r="E3" s="150">
        <v>1</v>
      </c>
      <c r="F3" s="152"/>
      <c r="G3" s="150">
        <v>1</v>
      </c>
      <c r="H3" s="152"/>
    </row>
    <row r="4" spans="1:10" s="13" customFormat="1" ht="13.5" customHeight="1" x14ac:dyDescent="0.25">
      <c r="A4" s="156" t="s">
        <v>146</v>
      </c>
      <c r="B4" s="157"/>
      <c r="C4" s="157"/>
      <c r="D4" s="158"/>
      <c r="E4" s="159">
        <v>10</v>
      </c>
      <c r="F4" s="161"/>
      <c r="G4" s="159">
        <v>10</v>
      </c>
      <c r="H4" s="161"/>
    </row>
    <row r="5" spans="1:10" s="13" customFormat="1" ht="13.5" customHeight="1" x14ac:dyDescent="0.25">
      <c r="A5" s="156" t="s">
        <v>147</v>
      </c>
      <c r="B5" s="157"/>
      <c r="C5" s="157"/>
      <c r="D5" s="158"/>
      <c r="E5" s="150">
        <v>10</v>
      </c>
      <c r="F5" s="152"/>
      <c r="G5" s="150">
        <v>10</v>
      </c>
      <c r="H5" s="152"/>
    </row>
    <row r="6" spans="1:10" s="13" customFormat="1" ht="12.75" customHeight="1" x14ac:dyDescent="0.25">
      <c r="A6" s="156" t="s">
        <v>148</v>
      </c>
      <c r="B6" s="157"/>
      <c r="C6" s="157"/>
      <c r="D6" s="158"/>
      <c r="E6" s="159">
        <v>0.74150000000000005</v>
      </c>
      <c r="F6" s="161"/>
      <c r="G6" s="159">
        <v>0.74150000000000005</v>
      </c>
      <c r="H6" s="161"/>
    </row>
    <row r="7" spans="1:10" s="13" customFormat="1" ht="14.25" customHeight="1" x14ac:dyDescent="0.25">
      <c r="A7" s="156" t="s">
        <v>149</v>
      </c>
      <c r="B7" s="157"/>
      <c r="C7" s="157"/>
      <c r="D7" s="158"/>
      <c r="E7" s="159">
        <f>((3.14*(E12^2))/4)*E4</f>
        <v>0.37649385000000002</v>
      </c>
      <c r="F7" s="161"/>
      <c r="G7" s="159">
        <f>((3.14*(G12^2))/4)*G4</f>
        <v>0.37649385000000002</v>
      </c>
      <c r="H7" s="161"/>
    </row>
    <row r="8" spans="1:10" s="13" customFormat="1" ht="11.25" x14ac:dyDescent="0.25">
      <c r="A8" s="162" t="s">
        <v>150</v>
      </c>
      <c r="B8" s="163"/>
      <c r="C8" s="163"/>
      <c r="D8" s="164"/>
      <c r="E8" s="136">
        <v>0.1</v>
      </c>
      <c r="F8" s="137"/>
      <c r="G8" s="136">
        <v>0.1</v>
      </c>
      <c r="H8" s="137"/>
    </row>
    <row r="9" spans="1:10" s="306" customFormat="1" ht="11.25" x14ac:dyDescent="0.25">
      <c r="A9" s="303" t="s">
        <v>151</v>
      </c>
      <c r="B9" s="304"/>
      <c r="C9" s="304"/>
      <c r="D9" s="305"/>
      <c r="E9" s="136">
        <v>4.4000000000000004</v>
      </c>
      <c r="F9" s="137"/>
      <c r="G9" s="136">
        <v>4.4000000000000004</v>
      </c>
      <c r="H9" s="137"/>
    </row>
    <row r="10" spans="1:10" s="13" customFormat="1" ht="11.25" x14ac:dyDescent="0.25">
      <c r="A10" s="162" t="s">
        <v>152</v>
      </c>
      <c r="B10" s="163"/>
      <c r="C10" s="163"/>
      <c r="D10" s="164"/>
      <c r="E10" s="136">
        <v>10</v>
      </c>
      <c r="F10" s="137"/>
      <c r="G10" s="136">
        <v>10</v>
      </c>
      <c r="H10" s="137"/>
    </row>
    <row r="11" spans="1:10" s="13" customFormat="1" ht="11.25" x14ac:dyDescent="0.25">
      <c r="A11" s="162" t="s">
        <v>153</v>
      </c>
      <c r="B11" s="163"/>
      <c r="C11" s="163"/>
      <c r="D11" s="164"/>
      <c r="E11" s="136">
        <v>20</v>
      </c>
      <c r="F11" s="137"/>
      <c r="G11" s="136">
        <v>20</v>
      </c>
      <c r="H11" s="137"/>
    </row>
    <row r="12" spans="1:10" s="306" customFormat="1" ht="11.25" x14ac:dyDescent="0.25">
      <c r="A12" s="303" t="s">
        <v>154</v>
      </c>
      <c r="B12" s="304"/>
      <c r="C12" s="304"/>
      <c r="D12" s="305"/>
      <c r="E12" s="136">
        <v>0.219</v>
      </c>
      <c r="F12" s="137"/>
      <c r="G12" s="136">
        <v>0.219</v>
      </c>
      <c r="H12" s="137"/>
    </row>
    <row r="13" spans="1:10" s="13" customFormat="1" ht="11.25" x14ac:dyDescent="0.25">
      <c r="A13" s="162" t="s">
        <v>155</v>
      </c>
      <c r="B13" s="163"/>
      <c r="C13" s="163"/>
      <c r="D13" s="164"/>
      <c r="E13" s="136">
        <v>2.8000000000000001E-2</v>
      </c>
      <c r="F13" s="137"/>
      <c r="G13" s="136">
        <v>2.8000000000000001E-2</v>
      </c>
      <c r="H13" s="137"/>
    </row>
    <row r="14" spans="1:10" s="306" customFormat="1" ht="15" customHeight="1" x14ac:dyDescent="0.25">
      <c r="A14" s="307" t="s">
        <v>156</v>
      </c>
      <c r="B14" s="308"/>
      <c r="C14" s="308"/>
      <c r="D14" s="309"/>
      <c r="E14" s="136">
        <v>0.75</v>
      </c>
      <c r="F14" s="137"/>
      <c r="G14" s="136">
        <v>0.75</v>
      </c>
      <c r="H14" s="137"/>
    </row>
    <row r="15" spans="1:10" s="13" customFormat="1" ht="11.25" x14ac:dyDescent="0.25">
      <c r="A15" s="14"/>
      <c r="C15" s="15" t="s">
        <v>157</v>
      </c>
      <c r="D15" s="15" t="s">
        <v>158</v>
      </c>
      <c r="E15" s="136">
        <f>SQRT(E14*(287/(E6/1.2044))*(E10))*3.14*E13*E13/4*E9*293.15*E5/(0.1013*E10*E14)</f>
        <v>617.81572993276632</v>
      </c>
      <c r="F15" s="137"/>
      <c r="G15" s="136">
        <f>SQRT(G14*(287/(G6/1.2044))*(G10))*3.14*G13*G13/4*G9*293.15*G5/(0.1013*G10*G14)</f>
        <v>617.81572993276632</v>
      </c>
      <c r="H15" s="137"/>
    </row>
    <row r="16" spans="1:10" s="13" customFormat="1" ht="11.25" x14ac:dyDescent="0.25">
      <c r="A16" s="14"/>
    </row>
    <row r="17" spans="1:7" s="13" customFormat="1" ht="11.25" x14ac:dyDescent="0.25">
      <c r="A17" s="14"/>
    </row>
    <row r="18" spans="1:7" s="13" customFormat="1" ht="11.25" x14ac:dyDescent="0.25">
      <c r="A18" s="14"/>
    </row>
    <row r="19" spans="1:7" s="13" customFormat="1" ht="11.25" x14ac:dyDescent="0.25">
      <c r="A19" s="14"/>
    </row>
    <row r="20" spans="1:7" s="13" customFormat="1" ht="11.25" x14ac:dyDescent="0.25">
      <c r="A20" s="14"/>
    </row>
    <row r="21" spans="1:7" s="13" customFormat="1" ht="11.25" x14ac:dyDescent="0.25">
      <c r="A21" s="136" t="s">
        <v>159</v>
      </c>
      <c r="B21" s="137"/>
      <c r="C21" s="174" t="s">
        <v>160</v>
      </c>
      <c r="D21" s="174" t="s">
        <v>161</v>
      </c>
      <c r="E21" s="15"/>
      <c r="F21" s="15"/>
      <c r="G21" s="15"/>
    </row>
    <row r="22" spans="1:7" s="13" customFormat="1" ht="33.75" x14ac:dyDescent="0.25">
      <c r="A22" s="18" t="s">
        <v>72</v>
      </c>
      <c r="B22" s="19" t="s">
        <v>162</v>
      </c>
      <c r="C22" s="175"/>
      <c r="D22" s="175"/>
      <c r="E22" s="19" t="s">
        <v>163</v>
      </c>
      <c r="F22" s="15" t="s">
        <v>649</v>
      </c>
      <c r="G22" s="15" t="s">
        <v>650</v>
      </c>
    </row>
    <row r="23" spans="1:7" s="13" customFormat="1" ht="35.25" customHeight="1" x14ac:dyDescent="0.25">
      <c r="A23" s="18" t="s">
        <v>49</v>
      </c>
      <c r="B23" s="19">
        <v>0.86799999999999999</v>
      </c>
      <c r="C23" s="19" t="s">
        <v>164</v>
      </c>
      <c r="D23" s="19" t="s">
        <v>165</v>
      </c>
      <c r="E23" s="19">
        <f>(G15*$B$23*G6*1000*G3)/G5</f>
        <v>39763.979573078694</v>
      </c>
      <c r="F23" s="19">
        <f>(G15*$B$23*G6*E2*E3)/1000</f>
        <v>0.39763979573078695</v>
      </c>
      <c r="G23" s="19">
        <f>(G15*$B$23*G6*G2*G3)/1000</f>
        <v>9.5433550975388854</v>
      </c>
    </row>
    <row r="24" spans="1:7" s="13" customFormat="1" ht="25.5" customHeight="1" x14ac:dyDescent="0.25">
      <c r="A24" s="18" t="s">
        <v>50</v>
      </c>
      <c r="B24" s="19">
        <v>7.0000000000000001E-3</v>
      </c>
      <c r="C24" s="174" t="s">
        <v>166</v>
      </c>
      <c r="D24" s="174" t="s">
        <v>167</v>
      </c>
      <c r="E24" s="20">
        <f>G15*$B$24/G5</f>
        <v>0.4324710109529365</v>
      </c>
      <c r="F24" s="19">
        <f>(G15*$B$24*E2*E3)/1000</f>
        <v>4.3247101095293646E-3</v>
      </c>
      <c r="G24" s="20">
        <f>(G15*$B$24*G2*G3)/1000</f>
        <v>0.10379304262870476</v>
      </c>
    </row>
    <row r="25" spans="1:7" s="13" customFormat="1" ht="11.25" x14ac:dyDescent="0.25">
      <c r="A25" s="18" t="s">
        <v>74</v>
      </c>
      <c r="B25" s="19">
        <v>1.6E-2</v>
      </c>
      <c r="C25" s="175"/>
      <c r="D25" s="175"/>
      <c r="E25" s="20">
        <f>G15*$B$25/G5</f>
        <v>0.98850516789242615</v>
      </c>
      <c r="F25" s="19">
        <f>(G15*$B$25*E2*E3)/1000</f>
        <v>9.8850516789242612E-3</v>
      </c>
      <c r="G25" s="20">
        <f>(G15*$B$25*G2*G3)/1000</f>
        <v>0.23724124029418225</v>
      </c>
    </row>
    <row r="26" spans="1:7" s="13" customFormat="1" ht="38.25" customHeight="1" x14ac:dyDescent="0.25">
      <c r="A26" s="18" t="s">
        <v>75</v>
      </c>
      <c r="B26" s="19">
        <v>0.10881199999999996</v>
      </c>
      <c r="C26" s="174" t="s">
        <v>164</v>
      </c>
      <c r="D26" s="174" t="s">
        <v>165</v>
      </c>
      <c r="E26" s="20">
        <f>(G15*$B$26*G6*1000*G3)/G5</f>
        <v>4984.790489983684</v>
      </c>
      <c r="F26" s="19">
        <f>(G15*$B$26*G6*E2*E3)/1000</f>
        <v>4.9847904899836842E-2</v>
      </c>
      <c r="G26" s="20">
        <f>(G15*$B$26*G6*G2*G3)/1000</f>
        <v>1.1963497175960842</v>
      </c>
    </row>
    <row r="27" spans="1:7" s="13" customFormat="1" ht="12.75" x14ac:dyDescent="0.25">
      <c r="A27" s="310" t="s">
        <v>76</v>
      </c>
      <c r="B27" s="74">
        <v>1.8799999999999996E-4</v>
      </c>
      <c r="C27" s="175"/>
      <c r="D27" s="175"/>
      <c r="E27" s="311">
        <f>(G15*$B$27*G6*1000*G3)/G5</f>
        <v>8.6124748384087475</v>
      </c>
      <c r="F27" s="19">
        <f>(G15*$B$27*G6*E2*E3)/1000</f>
        <v>8.6124748384087466E-5</v>
      </c>
      <c r="G27" s="311">
        <f>(G15*$B$27*G6*G2*G3)/1000</f>
        <v>2.0669939612180995E-3</v>
      </c>
    </row>
    <row r="28" spans="1:7" s="23" customFormat="1" ht="10.5" x14ac:dyDescent="0.25">
      <c r="A28" s="21" t="s">
        <v>168</v>
      </c>
      <c r="B28" s="22"/>
      <c r="C28" s="22"/>
      <c r="D28" s="22"/>
      <c r="E28" s="22"/>
      <c r="F28" s="22">
        <f>SUM(F23:F27)</f>
        <v>0.46178358716746148</v>
      </c>
      <c r="G28" s="22">
        <f>SUM(G23:G27)</f>
        <v>11.082806092019075</v>
      </c>
    </row>
    <row r="32" spans="1:7" s="8" customFormat="1" ht="11.25" x14ac:dyDescent="0.2"/>
    <row r="33" spans="1:5" s="8" customFormat="1" ht="36.75" customHeight="1" x14ac:dyDescent="0.2">
      <c r="A33" s="312" t="s">
        <v>51</v>
      </c>
      <c r="B33" s="312"/>
      <c r="C33" s="312"/>
      <c r="D33" s="312"/>
      <c r="E33" s="312"/>
    </row>
    <row r="34" spans="1:5" s="8" customFormat="1" ht="11.25" x14ac:dyDescent="0.2">
      <c r="A34" s="1" t="s">
        <v>52</v>
      </c>
      <c r="B34" s="2"/>
      <c r="C34" s="2"/>
      <c r="D34" s="3" t="s">
        <v>53</v>
      </c>
      <c r="E34" s="313">
        <v>7114</v>
      </c>
    </row>
    <row r="35" spans="1:5" s="8" customFormat="1" ht="11.25" x14ac:dyDescent="0.2">
      <c r="A35" s="2" t="s">
        <v>54</v>
      </c>
      <c r="B35" s="2"/>
      <c r="C35" s="2"/>
      <c r="D35" s="2"/>
      <c r="E35" s="4" t="s">
        <v>55</v>
      </c>
    </row>
    <row r="36" spans="1:5" s="8" customFormat="1" ht="15" customHeight="1" x14ac:dyDescent="0.2">
      <c r="A36" s="2" t="s">
        <v>56</v>
      </c>
      <c r="B36" s="2"/>
      <c r="C36" s="2"/>
      <c r="D36" s="314" t="s">
        <v>57</v>
      </c>
      <c r="E36" s="314"/>
    </row>
    <row r="37" spans="1:5" s="8" customFormat="1" ht="11.25" x14ac:dyDescent="0.2">
      <c r="A37" s="2" t="s">
        <v>58</v>
      </c>
      <c r="B37" s="2"/>
      <c r="C37" s="2"/>
      <c r="D37" s="2"/>
      <c r="E37" s="4">
        <v>8760</v>
      </c>
    </row>
    <row r="38" spans="1:5" s="8" customFormat="1" ht="11.25" x14ac:dyDescent="0.2">
      <c r="A38" s="2" t="s">
        <v>59</v>
      </c>
      <c r="B38" s="2"/>
      <c r="C38" s="2"/>
      <c r="D38" s="2"/>
      <c r="E38" s="4">
        <f>5*24</f>
        <v>120</v>
      </c>
    </row>
    <row r="39" spans="1:5" s="8" customFormat="1" ht="11.25" x14ac:dyDescent="0.2">
      <c r="A39" s="2" t="s">
        <v>60</v>
      </c>
      <c r="B39" s="2"/>
      <c r="C39" s="2"/>
      <c r="D39" s="2"/>
      <c r="E39" s="4">
        <v>2.0988E-2</v>
      </c>
    </row>
    <row r="40" spans="1:5" s="8" customFormat="1" ht="11.25" x14ac:dyDescent="0.2">
      <c r="A40" s="2" t="s">
        <v>61</v>
      </c>
      <c r="B40" s="2"/>
      <c r="C40" s="2"/>
      <c r="D40" s="2"/>
      <c r="E40" s="4">
        <v>0.29299999999999998</v>
      </c>
    </row>
    <row r="41" spans="1:5" s="8" customFormat="1" ht="11.25" x14ac:dyDescent="0.2">
      <c r="A41" s="2" t="s">
        <v>62</v>
      </c>
      <c r="B41" s="2"/>
      <c r="C41" s="2"/>
      <c r="D41" s="2"/>
      <c r="E41" s="4">
        <f xml:space="preserve"> E39 * E38 * E40</f>
        <v>0.73793807999999994</v>
      </c>
    </row>
    <row r="42" spans="1:5" s="8" customFormat="1" ht="11.25" x14ac:dyDescent="0.2">
      <c r="A42" s="2" t="s">
        <v>63</v>
      </c>
      <c r="B42" s="2"/>
      <c r="C42" s="2"/>
      <c r="D42" s="2"/>
      <c r="E42" s="4">
        <f xml:space="preserve"> E41 / 3.6</f>
        <v>0.20498279999999997</v>
      </c>
    </row>
    <row r="43" spans="1:5" s="8" customFormat="1" ht="11.25" x14ac:dyDescent="0.2">
      <c r="A43" s="2" t="s">
        <v>64</v>
      </c>
      <c r="B43" s="2"/>
      <c r="C43" s="2"/>
      <c r="D43" s="2"/>
      <c r="E43" s="4">
        <f xml:space="preserve"> (E41* E37) / 1000</f>
        <v>6.4643375807999988</v>
      </c>
    </row>
    <row r="44" spans="1:5" s="8" customFormat="1" ht="11.25" x14ac:dyDescent="0.2">
      <c r="A44" s="2" t="s">
        <v>65</v>
      </c>
      <c r="B44" s="2"/>
      <c r="C44" s="2"/>
      <c r="D44" s="2"/>
      <c r="E44" s="4">
        <v>10.881199999999996</v>
      </c>
    </row>
    <row r="45" spans="1:5" s="8" customFormat="1" ht="11.25" x14ac:dyDescent="0.2">
      <c r="A45" s="2" t="s">
        <v>66</v>
      </c>
      <c r="B45" s="2"/>
      <c r="C45" s="2"/>
      <c r="D45" s="2"/>
      <c r="E45" s="4">
        <f xml:space="preserve"> E44 * E42 / 100</f>
        <v>2.2304588433599989E-2</v>
      </c>
    </row>
    <row r="46" spans="1:5" s="8" customFormat="1" ht="11.25" x14ac:dyDescent="0.2">
      <c r="A46" s="2" t="s">
        <v>67</v>
      </c>
      <c r="B46" s="2"/>
      <c r="C46" s="2"/>
      <c r="D46" s="2"/>
      <c r="E46" s="4">
        <f xml:space="preserve"> E44 * E43 / 100</f>
        <v>0.70339750084200914</v>
      </c>
    </row>
    <row r="47" spans="1:5" s="8" customFormat="1" ht="11.25" x14ac:dyDescent="0.2">
      <c r="A47" s="2" t="s">
        <v>68</v>
      </c>
      <c r="B47" s="2"/>
      <c r="C47" s="2"/>
      <c r="D47" s="2"/>
      <c r="E47" s="4">
        <v>1.8800000000000001E-2</v>
      </c>
    </row>
    <row r="48" spans="1:5" s="8" customFormat="1" ht="11.25" x14ac:dyDescent="0.2">
      <c r="A48" s="2" t="s">
        <v>66</v>
      </c>
      <c r="B48" s="2"/>
      <c r="C48" s="2"/>
      <c r="D48" s="2"/>
      <c r="E48" s="4">
        <f xml:space="preserve"> E47 * E42 / 100</f>
        <v>3.8536766399999993E-5</v>
      </c>
    </row>
    <row r="49" spans="1:5" s="8" customFormat="1" ht="11.25" x14ac:dyDescent="0.2">
      <c r="A49" s="2" t="s">
        <v>67</v>
      </c>
      <c r="B49" s="2"/>
      <c r="C49" s="2"/>
      <c r="D49" s="2"/>
      <c r="E49" s="4">
        <f xml:space="preserve"> E47 * E43 / 100</f>
        <v>1.2152954651903998E-3</v>
      </c>
    </row>
    <row r="50" spans="1:5" s="8" customFormat="1" ht="11.25" x14ac:dyDescent="0.2">
      <c r="A50" s="2" t="s">
        <v>69</v>
      </c>
      <c r="B50" s="2"/>
      <c r="C50" s="2"/>
      <c r="D50" s="2"/>
      <c r="E50" s="4">
        <v>1.6</v>
      </c>
    </row>
    <row r="51" spans="1:5" s="8" customFormat="1" ht="11.25" x14ac:dyDescent="0.2">
      <c r="A51" s="2" t="s">
        <v>66</v>
      </c>
      <c r="B51" s="2"/>
      <c r="C51" s="2"/>
      <c r="D51" s="2"/>
      <c r="E51" s="4">
        <f xml:space="preserve"> E50 * E42 / 100</f>
        <v>3.2797247999999998E-3</v>
      </c>
    </row>
    <row r="52" spans="1:5" s="8" customFormat="1" ht="11.25" x14ac:dyDescent="0.2">
      <c r="A52" s="2" t="s">
        <v>67</v>
      </c>
      <c r="B52" s="2"/>
      <c r="C52" s="2"/>
      <c r="D52" s="2"/>
      <c r="E52" s="4">
        <f xml:space="preserve"> E50 * E43 / 100</f>
        <v>0.10342940129279998</v>
      </c>
    </row>
    <row r="53" spans="1:5" s="8" customFormat="1" ht="11.25" x14ac:dyDescent="0.2">
      <c r="A53" s="2" t="s">
        <v>70</v>
      </c>
      <c r="B53" s="2"/>
      <c r="C53" s="2"/>
      <c r="D53" s="2"/>
      <c r="E53" s="4">
        <v>0.70000000000000007</v>
      </c>
    </row>
    <row r="54" spans="1:5" s="8" customFormat="1" ht="11.25" x14ac:dyDescent="0.2">
      <c r="A54" s="2" t="s">
        <v>66</v>
      </c>
      <c r="B54" s="2"/>
      <c r="C54" s="2"/>
      <c r="D54" s="2"/>
      <c r="E54" s="4">
        <f xml:space="preserve"> E53 * E42 / 100</f>
        <v>1.4348796E-3</v>
      </c>
    </row>
    <row r="55" spans="1:5" s="8" customFormat="1" ht="11.25" x14ac:dyDescent="0.2">
      <c r="A55" s="2" t="s">
        <v>67</v>
      </c>
      <c r="B55" s="2"/>
      <c r="C55" s="2"/>
      <c r="D55" s="2"/>
      <c r="E55" s="4">
        <f xml:space="preserve"> E53 * E43 / 100</f>
        <v>4.5250363065599999E-2</v>
      </c>
    </row>
    <row r="56" spans="1:5" s="8" customFormat="1" ht="11.25" x14ac:dyDescent="0.2">
      <c r="A56" s="2" t="s">
        <v>71</v>
      </c>
      <c r="B56" s="2"/>
      <c r="C56" s="2"/>
      <c r="D56" s="2"/>
      <c r="E56" s="4">
        <v>86.8</v>
      </c>
    </row>
    <row r="57" spans="1:5" s="8" customFormat="1" ht="11.25" x14ac:dyDescent="0.2">
      <c r="A57" s="2" t="s">
        <v>66</v>
      </c>
      <c r="B57" s="2"/>
      <c r="C57" s="2"/>
      <c r="D57" s="2"/>
      <c r="E57" s="4">
        <f xml:space="preserve"> E56 * E42 / 100</f>
        <v>0.17792507039999997</v>
      </c>
    </row>
    <row r="58" spans="1:5" s="8" customFormat="1" ht="11.25" x14ac:dyDescent="0.2">
      <c r="A58" s="2" t="s">
        <v>67</v>
      </c>
      <c r="B58" s="2"/>
      <c r="C58" s="2"/>
      <c r="D58" s="2"/>
      <c r="E58" s="4">
        <f xml:space="preserve"> E56 *E43 / 100</f>
        <v>5.6110450201343989</v>
      </c>
    </row>
    <row r="59" spans="1:5" s="8" customFormat="1" ht="11.25" x14ac:dyDescent="0.2">
      <c r="A59" s="2"/>
      <c r="B59" s="2"/>
      <c r="C59" s="2"/>
      <c r="D59" s="2"/>
      <c r="E59" s="4"/>
    </row>
    <row r="60" spans="1:5" s="8" customFormat="1" ht="11.25" x14ac:dyDescent="0.2">
      <c r="A60" s="315" t="s">
        <v>72</v>
      </c>
      <c r="B60" s="315" t="s">
        <v>47</v>
      </c>
      <c r="C60" s="315" t="s">
        <v>48</v>
      </c>
      <c r="D60" s="2"/>
      <c r="E60" s="4"/>
    </row>
    <row r="61" spans="1:5" s="8" customFormat="1" ht="11.25" x14ac:dyDescent="0.2">
      <c r="A61" s="316" t="s">
        <v>49</v>
      </c>
      <c r="B61" s="2">
        <f>E57</f>
        <v>0.17792507039999997</v>
      </c>
      <c r="C61" s="2">
        <f>E58</f>
        <v>5.6110450201343989</v>
      </c>
      <c r="D61" s="317" t="s">
        <v>73</v>
      </c>
      <c r="E61" s="4"/>
    </row>
    <row r="62" spans="1:5" s="8" customFormat="1" ht="11.25" x14ac:dyDescent="0.2">
      <c r="A62" s="316" t="s">
        <v>50</v>
      </c>
      <c r="B62" s="2">
        <f>E54</f>
        <v>1.4348796E-3</v>
      </c>
      <c r="C62" s="2">
        <f>E55</f>
        <v>4.5250363065599999E-2</v>
      </c>
      <c r="D62" s="318"/>
      <c r="E62" s="4"/>
    </row>
    <row r="63" spans="1:5" s="8" customFormat="1" ht="11.25" x14ac:dyDescent="0.2">
      <c r="A63" s="316" t="s">
        <v>74</v>
      </c>
      <c r="B63" s="2">
        <f>E51</f>
        <v>3.2797247999999998E-3</v>
      </c>
      <c r="C63" s="2">
        <f>E52</f>
        <v>0.10342940129279998</v>
      </c>
      <c r="D63" s="318"/>
      <c r="E63" s="4"/>
    </row>
    <row r="64" spans="1:5" s="8" customFormat="1" ht="12.75" x14ac:dyDescent="0.2">
      <c r="A64" s="316" t="s">
        <v>75</v>
      </c>
      <c r="B64" s="2">
        <f>E45</f>
        <v>2.2304588433599989E-2</v>
      </c>
      <c r="C64" s="2">
        <f>E46</f>
        <v>0.70339750084200914</v>
      </c>
      <c r="D64" s="318"/>
      <c r="E64" s="4"/>
    </row>
    <row r="65" spans="1:5" s="8" customFormat="1" ht="12.75" x14ac:dyDescent="0.2">
      <c r="A65" s="316" t="s">
        <v>76</v>
      </c>
      <c r="B65" s="7">
        <f>E48</f>
        <v>3.8536766399999993E-5</v>
      </c>
      <c r="C65" s="2">
        <f>E49</f>
        <v>1.2152954651903998E-3</v>
      </c>
      <c r="D65" s="319"/>
      <c r="E65" s="4"/>
    </row>
    <row r="66" spans="1:5" s="8" customFormat="1" ht="11.25" x14ac:dyDescent="0.2"/>
    <row r="67" spans="1:5" s="8" customFormat="1" ht="11.25" x14ac:dyDescent="0.2">
      <c r="A67" s="1" t="s">
        <v>52</v>
      </c>
      <c r="B67" s="2"/>
      <c r="C67" s="2"/>
      <c r="D67" s="2"/>
      <c r="E67" s="4"/>
    </row>
    <row r="68" spans="1:5" s="8" customFormat="1" ht="11.25" x14ac:dyDescent="0.2">
      <c r="A68" s="2" t="s">
        <v>54</v>
      </c>
      <c r="B68" s="2"/>
      <c r="C68" s="2"/>
      <c r="D68" s="2"/>
      <c r="E68" s="4" t="s">
        <v>55</v>
      </c>
    </row>
    <row r="69" spans="1:5" s="8" customFormat="1" ht="15" customHeight="1" x14ac:dyDescent="0.2">
      <c r="A69" s="2" t="s">
        <v>56</v>
      </c>
      <c r="B69" s="2"/>
      <c r="C69" s="171" t="s">
        <v>77</v>
      </c>
      <c r="D69" s="172"/>
      <c r="E69" s="173"/>
    </row>
    <row r="70" spans="1:5" s="8" customFormat="1" ht="11.25" x14ac:dyDescent="0.2">
      <c r="A70" s="2" t="s">
        <v>58</v>
      </c>
      <c r="B70" s="2"/>
      <c r="C70" s="2"/>
      <c r="D70" s="2"/>
      <c r="E70" s="4">
        <v>8760</v>
      </c>
    </row>
    <row r="71" spans="1:5" s="8" customFormat="1" ht="11.25" x14ac:dyDescent="0.2">
      <c r="A71" s="2" t="s">
        <v>59</v>
      </c>
      <c r="B71" s="2"/>
      <c r="C71" s="2"/>
      <c r="D71" s="2"/>
      <c r="E71" s="4">
        <f>10*24</f>
        <v>240</v>
      </c>
    </row>
    <row r="72" spans="1:5" s="8" customFormat="1" ht="11.25" x14ac:dyDescent="0.2">
      <c r="A72" s="2" t="s">
        <v>60</v>
      </c>
      <c r="B72" s="2"/>
      <c r="C72" s="2"/>
      <c r="D72" s="2"/>
      <c r="E72" s="4">
        <v>7.2000000000000005E-4</v>
      </c>
    </row>
    <row r="73" spans="1:5" s="8" customFormat="1" ht="11.25" x14ac:dyDescent="0.2">
      <c r="A73" s="2" t="s">
        <v>61</v>
      </c>
      <c r="B73" s="2"/>
      <c r="C73" s="2"/>
      <c r="D73" s="2"/>
      <c r="E73" s="4">
        <v>0.03</v>
      </c>
    </row>
    <row r="74" spans="1:5" s="8" customFormat="1" ht="11.25" x14ac:dyDescent="0.2">
      <c r="A74" s="2" t="s">
        <v>62</v>
      </c>
      <c r="B74" s="2"/>
      <c r="C74" s="2"/>
      <c r="D74" s="2"/>
      <c r="E74" s="4">
        <f xml:space="preserve"> E72 * E71 * E73</f>
        <v>5.1840000000000002E-3</v>
      </c>
    </row>
    <row r="75" spans="1:5" s="8" customFormat="1" ht="11.25" x14ac:dyDescent="0.2">
      <c r="A75" s="2" t="s">
        <v>63</v>
      </c>
      <c r="B75" s="2"/>
      <c r="C75" s="2"/>
      <c r="D75" s="2"/>
      <c r="E75" s="4">
        <f xml:space="preserve"> E74 / 3.6</f>
        <v>1.4400000000000001E-3</v>
      </c>
    </row>
    <row r="76" spans="1:5" s="8" customFormat="1" ht="11.25" x14ac:dyDescent="0.2">
      <c r="A76" s="2" t="s">
        <v>64</v>
      </c>
      <c r="B76" s="2"/>
      <c r="C76" s="2"/>
      <c r="D76" s="2"/>
      <c r="E76" s="4">
        <f xml:space="preserve"> (E74* E70) / 1000</f>
        <v>4.5411840000000002E-2</v>
      </c>
    </row>
    <row r="77" spans="1:5" s="8" customFormat="1" ht="11.25" x14ac:dyDescent="0.2">
      <c r="A77" s="2" t="s">
        <v>65</v>
      </c>
      <c r="B77" s="2"/>
      <c r="C77" s="2"/>
      <c r="D77" s="2"/>
      <c r="E77" s="4">
        <v>10.881199999999996</v>
      </c>
    </row>
    <row r="78" spans="1:5" s="8" customFormat="1" ht="11.25" x14ac:dyDescent="0.2">
      <c r="A78" s="2" t="s">
        <v>66</v>
      </c>
      <c r="B78" s="2"/>
      <c r="C78" s="2"/>
      <c r="D78" s="2"/>
      <c r="E78" s="4">
        <f xml:space="preserve"> E77 * E75 / 100</f>
        <v>1.5668927999999994E-4</v>
      </c>
    </row>
    <row r="79" spans="1:5" s="8" customFormat="1" ht="11.25" x14ac:dyDescent="0.2">
      <c r="A79" s="2" t="s">
        <v>67</v>
      </c>
      <c r="B79" s="2"/>
      <c r="C79" s="2"/>
      <c r="D79" s="2"/>
      <c r="E79" s="4">
        <f xml:space="preserve"> E77 * E76 / 100</f>
        <v>4.9413531340799979E-3</v>
      </c>
    </row>
    <row r="80" spans="1:5" s="8" customFormat="1" ht="11.25" x14ac:dyDescent="0.2">
      <c r="A80" s="2" t="s">
        <v>68</v>
      </c>
      <c r="B80" s="2"/>
      <c r="C80" s="2"/>
      <c r="D80" s="2"/>
      <c r="E80" s="4">
        <v>1.8800000000000001E-2</v>
      </c>
    </row>
    <row r="81" spans="1:5" s="8" customFormat="1" ht="11.25" x14ac:dyDescent="0.2">
      <c r="A81" s="2" t="s">
        <v>66</v>
      </c>
      <c r="B81" s="2"/>
      <c r="C81" s="2"/>
      <c r="D81" s="2"/>
      <c r="E81" s="4">
        <f xml:space="preserve"> E80 * E75 / 100</f>
        <v>2.7072000000000003E-7</v>
      </c>
    </row>
    <row r="82" spans="1:5" s="8" customFormat="1" ht="11.25" x14ac:dyDescent="0.2">
      <c r="A82" s="2" t="s">
        <v>67</v>
      </c>
      <c r="B82" s="2"/>
      <c r="C82" s="2"/>
      <c r="D82" s="2"/>
      <c r="E82" s="4">
        <f xml:space="preserve"> E80 * E76 / 100</f>
        <v>8.5374259199999998E-6</v>
      </c>
    </row>
    <row r="83" spans="1:5" s="8" customFormat="1" ht="11.25" x14ac:dyDescent="0.2">
      <c r="A83" s="2" t="s">
        <v>69</v>
      </c>
      <c r="B83" s="2"/>
      <c r="C83" s="2"/>
      <c r="D83" s="2"/>
      <c r="E83" s="4">
        <v>1.6</v>
      </c>
    </row>
    <row r="84" spans="1:5" s="8" customFormat="1" ht="11.25" x14ac:dyDescent="0.2">
      <c r="A84" s="2" t="s">
        <v>66</v>
      </c>
      <c r="B84" s="2"/>
      <c r="C84" s="2"/>
      <c r="D84" s="2"/>
      <c r="E84" s="4">
        <f xml:space="preserve"> E83 * E75 / 100</f>
        <v>2.304E-5</v>
      </c>
    </row>
    <row r="85" spans="1:5" s="8" customFormat="1" ht="11.25" x14ac:dyDescent="0.2">
      <c r="A85" s="2" t="s">
        <v>67</v>
      </c>
      <c r="B85" s="2"/>
      <c r="C85" s="2"/>
      <c r="D85" s="2"/>
      <c r="E85" s="4">
        <f xml:space="preserve"> E83 * E76 / 100</f>
        <v>7.2658944000000001E-4</v>
      </c>
    </row>
    <row r="86" spans="1:5" s="8" customFormat="1" ht="11.25" x14ac:dyDescent="0.2">
      <c r="A86" s="2" t="s">
        <v>70</v>
      </c>
      <c r="B86" s="2"/>
      <c r="C86" s="2"/>
      <c r="D86" s="2"/>
      <c r="E86" s="4">
        <v>0.70000000000000007</v>
      </c>
    </row>
    <row r="87" spans="1:5" s="8" customFormat="1" ht="11.25" x14ac:dyDescent="0.2">
      <c r="A87" s="2" t="s">
        <v>66</v>
      </c>
      <c r="B87" s="2"/>
      <c r="C87" s="2"/>
      <c r="D87" s="2"/>
      <c r="E87" s="4">
        <f xml:space="preserve"> E86 * E75 / 100</f>
        <v>1.0080000000000002E-5</v>
      </c>
    </row>
    <row r="88" spans="1:5" s="8" customFormat="1" ht="11.25" x14ac:dyDescent="0.2">
      <c r="A88" s="2" t="s">
        <v>67</v>
      </c>
      <c r="B88" s="2"/>
      <c r="C88" s="2"/>
      <c r="D88" s="2"/>
      <c r="E88" s="4">
        <f xml:space="preserve"> E86 * E76 / 100</f>
        <v>3.1788288000000002E-4</v>
      </c>
    </row>
    <row r="89" spans="1:5" s="8" customFormat="1" ht="11.25" x14ac:dyDescent="0.2">
      <c r="A89" s="2" t="s">
        <v>71</v>
      </c>
      <c r="B89" s="2"/>
      <c r="C89" s="2"/>
      <c r="D89" s="2"/>
      <c r="E89" s="4">
        <v>86.8</v>
      </c>
    </row>
    <row r="90" spans="1:5" s="8" customFormat="1" ht="11.25" x14ac:dyDescent="0.2">
      <c r="A90" s="2" t="s">
        <v>66</v>
      </c>
      <c r="B90" s="2"/>
      <c r="C90" s="2"/>
      <c r="D90" s="2"/>
      <c r="E90" s="4">
        <f xml:space="preserve"> E89 * E75 / 100</f>
        <v>1.2499200000000001E-3</v>
      </c>
    </row>
    <row r="91" spans="1:5" s="8" customFormat="1" ht="11.25" x14ac:dyDescent="0.2">
      <c r="A91" s="2" t="s">
        <v>67</v>
      </c>
      <c r="B91" s="2"/>
      <c r="C91" s="2"/>
      <c r="D91" s="2"/>
      <c r="E91" s="4">
        <f xml:space="preserve"> E89 *E76 / 100</f>
        <v>3.9417477120000002E-2</v>
      </c>
    </row>
    <row r="92" spans="1:5" s="8" customFormat="1" ht="11.25" x14ac:dyDescent="0.2">
      <c r="A92" s="9"/>
      <c r="B92" s="9"/>
      <c r="C92" s="9"/>
      <c r="D92" s="9"/>
    </row>
    <row r="93" spans="1:5" s="8" customFormat="1" ht="11.25" x14ac:dyDescent="0.2">
      <c r="A93" s="315" t="s">
        <v>72</v>
      </c>
      <c r="B93" s="315" t="s">
        <v>47</v>
      </c>
      <c r="C93" s="315" t="s">
        <v>48</v>
      </c>
    </row>
    <row r="94" spans="1:5" s="8" customFormat="1" ht="11.25" x14ac:dyDescent="0.2">
      <c r="A94" s="316" t="s">
        <v>49</v>
      </c>
      <c r="B94" s="2">
        <f>E90</f>
        <v>1.2499200000000001E-3</v>
      </c>
      <c r="C94" s="2">
        <f>E91</f>
        <v>3.9417477120000002E-2</v>
      </c>
      <c r="D94" s="317" t="s">
        <v>78</v>
      </c>
      <c r="E94" s="4"/>
    </row>
    <row r="95" spans="1:5" s="8" customFormat="1" ht="11.25" x14ac:dyDescent="0.2">
      <c r="A95" s="316" t="s">
        <v>50</v>
      </c>
      <c r="B95" s="2">
        <f>E87</f>
        <v>1.0080000000000002E-5</v>
      </c>
      <c r="C95" s="2">
        <f>E88</f>
        <v>3.1788288000000002E-4</v>
      </c>
      <c r="D95" s="318"/>
      <c r="E95" s="4"/>
    </row>
    <row r="96" spans="1:5" s="8" customFormat="1" ht="11.25" x14ac:dyDescent="0.2">
      <c r="A96" s="316" t="s">
        <v>74</v>
      </c>
      <c r="B96" s="2">
        <f>E84</f>
        <v>2.304E-5</v>
      </c>
      <c r="C96" s="2">
        <f>E85</f>
        <v>7.2658944000000001E-4</v>
      </c>
      <c r="D96" s="318"/>
      <c r="E96" s="4"/>
    </row>
    <row r="97" spans="1:5" s="8" customFormat="1" ht="12.75" x14ac:dyDescent="0.2">
      <c r="A97" s="316" t="s">
        <v>75</v>
      </c>
      <c r="B97" s="2">
        <f>E78</f>
        <v>1.5668927999999994E-4</v>
      </c>
      <c r="C97" s="2">
        <f>E79</f>
        <v>4.9413531340799979E-3</v>
      </c>
      <c r="D97" s="318"/>
      <c r="E97" s="4"/>
    </row>
    <row r="98" spans="1:5" s="8" customFormat="1" ht="12.75" x14ac:dyDescent="0.2">
      <c r="A98" s="316" t="s">
        <v>76</v>
      </c>
      <c r="B98" s="7">
        <f>E81</f>
        <v>2.7072000000000003E-7</v>
      </c>
      <c r="C98" s="2">
        <f>E82</f>
        <v>8.5374259199999998E-6</v>
      </c>
      <c r="D98" s="319"/>
      <c r="E98" s="4"/>
    </row>
    <row r="99" spans="1:5" s="8" customFormat="1" ht="11.25" x14ac:dyDescent="0.2">
      <c r="A99" s="315" t="s">
        <v>72</v>
      </c>
      <c r="B99" s="315" t="s">
        <v>47</v>
      </c>
      <c r="C99" s="315" t="s">
        <v>48</v>
      </c>
    </row>
    <row r="100" spans="1:5" s="8" customFormat="1" ht="11.25" x14ac:dyDescent="0.2">
      <c r="A100" s="316" t="s">
        <v>49</v>
      </c>
      <c r="B100" s="2">
        <f t="shared" ref="B100:C104" si="0">B94+B61</f>
        <v>0.17917499039999996</v>
      </c>
      <c r="C100" s="2">
        <f t="shared" si="0"/>
        <v>5.6504624972543986</v>
      </c>
      <c r="D100" s="317" t="s">
        <v>79</v>
      </c>
      <c r="E100" s="4"/>
    </row>
    <row r="101" spans="1:5" s="8" customFormat="1" ht="11.25" x14ac:dyDescent="0.2">
      <c r="A101" s="316" t="s">
        <v>50</v>
      </c>
      <c r="B101" s="2">
        <f t="shared" si="0"/>
        <v>1.4449596E-3</v>
      </c>
      <c r="C101" s="2">
        <f t="shared" si="0"/>
        <v>4.5568245945600001E-2</v>
      </c>
      <c r="D101" s="318"/>
      <c r="E101" s="4"/>
    </row>
    <row r="102" spans="1:5" s="8" customFormat="1" ht="11.25" x14ac:dyDescent="0.2">
      <c r="A102" s="316" t="s">
        <v>74</v>
      </c>
      <c r="B102" s="2">
        <f t="shared" si="0"/>
        <v>3.3027648E-3</v>
      </c>
      <c r="C102" s="2">
        <f t="shared" si="0"/>
        <v>0.10415599073279998</v>
      </c>
      <c r="D102" s="318"/>
      <c r="E102" s="4"/>
    </row>
    <row r="103" spans="1:5" s="8" customFormat="1" ht="12.75" x14ac:dyDescent="0.2">
      <c r="A103" s="316" t="s">
        <v>75</v>
      </c>
      <c r="B103" s="2">
        <f t="shared" si="0"/>
        <v>2.246127771359999E-2</v>
      </c>
      <c r="C103" s="2">
        <f t="shared" si="0"/>
        <v>0.70833885397608909</v>
      </c>
      <c r="D103" s="318"/>
      <c r="E103" s="4"/>
    </row>
    <row r="104" spans="1:5" s="8" customFormat="1" ht="12.75" x14ac:dyDescent="0.2">
      <c r="A104" s="316" t="s">
        <v>76</v>
      </c>
      <c r="B104" s="2">
        <f t="shared" si="0"/>
        <v>3.8807486399999992E-5</v>
      </c>
      <c r="C104" s="2">
        <f t="shared" si="0"/>
        <v>1.2238328911103999E-3</v>
      </c>
      <c r="D104" s="319"/>
      <c r="E104" s="4"/>
    </row>
    <row r="105" spans="1:5" x14ac:dyDescent="0.25">
      <c r="C105" s="72">
        <f>SUM(C100:C104)</f>
        <v>6.5097494207999986</v>
      </c>
    </row>
  </sheetData>
  <mergeCells count="57">
    <mergeCell ref="D94:D98"/>
    <mergeCell ref="D100:D104"/>
    <mergeCell ref="C26:C27"/>
    <mergeCell ref="D26:D27"/>
    <mergeCell ref="A33:E33"/>
    <mergeCell ref="D36:E36"/>
    <mergeCell ref="D61:D65"/>
    <mergeCell ref="C69:E69"/>
    <mergeCell ref="E15:F15"/>
    <mergeCell ref="G15:H15"/>
    <mergeCell ref="A21:B21"/>
    <mergeCell ref="C21:C22"/>
    <mergeCell ref="D21:D22"/>
    <mergeCell ref="C24:C25"/>
    <mergeCell ref="D24:D25"/>
    <mergeCell ref="A13:D13"/>
    <mergeCell ref="E13:F13"/>
    <mergeCell ref="G13:H13"/>
    <mergeCell ref="A14:D14"/>
    <mergeCell ref="E14:F14"/>
    <mergeCell ref="G14:H14"/>
    <mergeCell ref="A11:D11"/>
    <mergeCell ref="E11:F11"/>
    <mergeCell ref="G11:H11"/>
    <mergeCell ref="A12:D12"/>
    <mergeCell ref="E12:F12"/>
    <mergeCell ref="G12:H12"/>
    <mergeCell ref="A9:D9"/>
    <mergeCell ref="E9:F9"/>
    <mergeCell ref="G9:H9"/>
    <mergeCell ref="A10:D10"/>
    <mergeCell ref="E10:F10"/>
    <mergeCell ref="G10:H10"/>
    <mergeCell ref="A7:D7"/>
    <mergeCell ref="E7:F7"/>
    <mergeCell ref="G7:H7"/>
    <mergeCell ref="A8:D8"/>
    <mergeCell ref="E8:F8"/>
    <mergeCell ref="G8:H8"/>
    <mergeCell ref="A5:D5"/>
    <mergeCell ref="E5:F5"/>
    <mergeCell ref="G5:H5"/>
    <mergeCell ref="A6:D6"/>
    <mergeCell ref="E6:F6"/>
    <mergeCell ref="G6:H6"/>
    <mergeCell ref="A3:D3"/>
    <mergeCell ref="E3:F3"/>
    <mergeCell ref="G3:H3"/>
    <mergeCell ref="A4:D4"/>
    <mergeCell ref="E4:F4"/>
    <mergeCell ref="G4:H4"/>
    <mergeCell ref="A1:D1"/>
    <mergeCell ref="E1:F1"/>
    <mergeCell ref="G1:H1"/>
    <mergeCell ref="A2:D2"/>
    <mergeCell ref="E2:F2"/>
    <mergeCell ref="G2:H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O106"/>
  <sheetViews>
    <sheetView topLeftCell="B1" zoomScale="110" zoomScaleNormal="110" workbookViewId="0">
      <selection activeCell="E69" sqref="E69"/>
    </sheetView>
  </sheetViews>
  <sheetFormatPr defaultRowHeight="15" x14ac:dyDescent="0.25"/>
  <cols>
    <col min="1" max="1" width="15" customWidth="1"/>
    <col min="2" max="2" width="11.5703125" customWidth="1"/>
    <col min="3" max="3" width="13.140625" customWidth="1"/>
    <col min="4" max="4" width="14.42578125" customWidth="1"/>
    <col min="5" max="5" width="13.5703125" customWidth="1"/>
    <col min="6" max="6" width="11.5703125" customWidth="1"/>
    <col min="7" max="7" width="11.42578125" customWidth="1"/>
    <col min="8" max="8" width="12" customWidth="1"/>
    <col min="9" max="9" width="11" customWidth="1"/>
    <col min="10" max="10" width="13" customWidth="1"/>
    <col min="11" max="11" width="11.85546875" customWidth="1"/>
    <col min="12" max="12" width="10.85546875" customWidth="1"/>
    <col min="13" max="13" width="11.42578125" customWidth="1"/>
    <col min="14" max="14" width="13.85546875" customWidth="1"/>
    <col min="15" max="15" width="12.5703125" customWidth="1"/>
  </cols>
  <sheetData>
    <row r="1" spans="1:15" s="25" customFormat="1" x14ac:dyDescent="0.25">
      <c r="A1" s="25" t="str">
        <f>Выборка!B6</f>
        <v xml:space="preserve">АГРС Жамбыл </v>
      </c>
    </row>
    <row r="2" spans="1:15" x14ac:dyDescent="0.25">
      <c r="A2" s="26"/>
    </row>
    <row r="3" spans="1:15" s="13" customFormat="1" ht="62.25" customHeight="1" x14ac:dyDescent="0.25">
      <c r="A3" s="180" t="s">
        <v>143</v>
      </c>
      <c r="B3" s="181"/>
      <c r="C3" s="181"/>
      <c r="D3" s="182"/>
      <c r="E3" s="179" t="str">
        <f>Параметры!F48</f>
        <v>2229</v>
      </c>
      <c r="F3" s="160"/>
      <c r="G3" s="161"/>
      <c r="H3" s="179" t="str">
        <f>Параметры!F52</f>
        <v>2230</v>
      </c>
      <c r="I3" s="160"/>
      <c r="J3" s="161"/>
      <c r="K3" s="179" t="str">
        <f>Параметры!F56</f>
        <v>2231</v>
      </c>
      <c r="L3" s="160"/>
      <c r="M3" s="161"/>
      <c r="N3" s="142" t="str">
        <f>Параметры!F60</f>
        <v>2232</v>
      </c>
      <c r="O3" s="143"/>
    </row>
    <row r="4" spans="1:15" s="13" customFormat="1" ht="15" customHeight="1" x14ac:dyDescent="0.25">
      <c r="A4" s="156" t="s">
        <v>144</v>
      </c>
      <c r="B4" s="157"/>
      <c r="C4" s="157"/>
      <c r="D4" s="158"/>
      <c r="E4" s="150">
        <v>3</v>
      </c>
      <c r="F4" s="151"/>
      <c r="G4" s="152"/>
      <c r="H4" s="150">
        <v>4</v>
      </c>
      <c r="I4" s="151"/>
      <c r="J4" s="152"/>
      <c r="K4" s="150">
        <v>3</v>
      </c>
      <c r="L4" s="151"/>
      <c r="M4" s="152"/>
      <c r="N4" s="144">
        <v>2</v>
      </c>
      <c r="O4" s="144"/>
    </row>
    <row r="5" spans="1:15" s="13" customFormat="1" ht="15" customHeight="1" x14ac:dyDescent="0.25">
      <c r="A5" s="156" t="s">
        <v>145</v>
      </c>
      <c r="B5" s="157"/>
      <c r="C5" s="157"/>
      <c r="D5" s="158"/>
      <c r="E5" s="147">
        <v>1</v>
      </c>
      <c r="F5" s="148"/>
      <c r="G5" s="149"/>
      <c r="H5" s="147">
        <v>1</v>
      </c>
      <c r="I5" s="148"/>
      <c r="J5" s="149"/>
      <c r="K5" s="147">
        <v>1</v>
      </c>
      <c r="L5" s="148"/>
      <c r="M5" s="149"/>
      <c r="N5" s="145">
        <v>1</v>
      </c>
      <c r="O5" s="145"/>
    </row>
    <row r="6" spans="1:15" s="13" customFormat="1" ht="13.5" customHeight="1" x14ac:dyDescent="0.25">
      <c r="A6" s="156" t="s">
        <v>146</v>
      </c>
      <c r="B6" s="157"/>
      <c r="C6" s="157"/>
      <c r="D6" s="158"/>
      <c r="E6" s="159">
        <v>10</v>
      </c>
      <c r="F6" s="160"/>
      <c r="G6" s="161"/>
      <c r="H6" s="159">
        <v>10</v>
      </c>
      <c r="I6" s="160"/>
      <c r="J6" s="161"/>
      <c r="K6" s="159">
        <v>10</v>
      </c>
      <c r="L6" s="160"/>
      <c r="M6" s="161"/>
      <c r="N6" s="143">
        <v>10</v>
      </c>
      <c r="O6" s="143"/>
    </row>
    <row r="7" spans="1:15" s="13" customFormat="1" ht="13.5" customHeight="1" x14ac:dyDescent="0.25">
      <c r="A7" s="156" t="s">
        <v>147</v>
      </c>
      <c r="B7" s="157"/>
      <c r="C7" s="157"/>
      <c r="D7" s="158"/>
      <c r="E7" s="150">
        <v>60</v>
      </c>
      <c r="F7" s="151"/>
      <c r="G7" s="152"/>
      <c r="H7" s="150">
        <v>10</v>
      </c>
      <c r="I7" s="151"/>
      <c r="J7" s="152"/>
      <c r="K7" s="150">
        <v>10</v>
      </c>
      <c r="L7" s="151"/>
      <c r="M7" s="152"/>
      <c r="N7" s="144">
        <v>120</v>
      </c>
      <c r="O7" s="144"/>
    </row>
    <row r="8" spans="1:15" s="13" customFormat="1" ht="12.75" customHeight="1" x14ac:dyDescent="0.25">
      <c r="A8" s="156" t="s">
        <v>148</v>
      </c>
      <c r="B8" s="157"/>
      <c r="C8" s="157"/>
      <c r="D8" s="158"/>
      <c r="E8" s="159">
        <v>0.76580000000000004</v>
      </c>
      <c r="F8" s="160"/>
      <c r="G8" s="161"/>
      <c r="H8" s="159">
        <v>0.76580000000000004</v>
      </c>
      <c r="I8" s="160"/>
      <c r="J8" s="161"/>
      <c r="K8" s="159">
        <v>0.76580000000000004</v>
      </c>
      <c r="L8" s="160"/>
      <c r="M8" s="161"/>
      <c r="N8" s="143">
        <v>0.76580000000000004</v>
      </c>
      <c r="O8" s="143"/>
    </row>
    <row r="9" spans="1:15" s="13" customFormat="1" ht="14.25" customHeight="1" x14ac:dyDescent="0.25">
      <c r="A9" s="156" t="s">
        <v>149</v>
      </c>
      <c r="B9" s="157"/>
      <c r="C9" s="157"/>
      <c r="D9" s="158"/>
      <c r="E9" s="159">
        <f>((3.14*(E14^2))/4)*E6</f>
        <v>7.8500000000000014E-2</v>
      </c>
      <c r="F9" s="160"/>
      <c r="G9" s="161"/>
      <c r="H9" s="159">
        <f>((3.14*(H14^2))/4)*H6</f>
        <v>7.8500000000000014E-2</v>
      </c>
      <c r="I9" s="160"/>
      <c r="J9" s="161"/>
      <c r="K9" s="159">
        <f>((3.14*(K14^2))/4)*K6</f>
        <v>7.8500000000000014E-2</v>
      </c>
      <c r="L9" s="160"/>
      <c r="M9" s="161"/>
      <c r="N9" s="143">
        <f>((3.14*(N14^2))/4)*N6</f>
        <v>7.8500000000000014E-2</v>
      </c>
      <c r="O9" s="143"/>
    </row>
    <row r="10" spans="1:15" s="13" customFormat="1" ht="11.25" x14ac:dyDescent="0.25">
      <c r="A10" s="162" t="s">
        <v>150</v>
      </c>
      <c r="B10" s="163"/>
      <c r="C10" s="163"/>
      <c r="D10" s="164"/>
      <c r="E10" s="136">
        <v>0.1</v>
      </c>
      <c r="F10" s="138"/>
      <c r="G10" s="137"/>
      <c r="H10" s="136">
        <v>0.1</v>
      </c>
      <c r="I10" s="138"/>
      <c r="J10" s="137"/>
      <c r="K10" s="136">
        <v>0.1</v>
      </c>
      <c r="L10" s="138"/>
      <c r="M10" s="137"/>
      <c r="N10" s="146">
        <v>0.1</v>
      </c>
      <c r="O10" s="146"/>
    </row>
    <row r="11" spans="1:15" s="13" customFormat="1" ht="11.25" x14ac:dyDescent="0.25">
      <c r="A11" s="162" t="s">
        <v>151</v>
      </c>
      <c r="B11" s="163"/>
      <c r="C11" s="163"/>
      <c r="D11" s="164"/>
      <c r="E11" s="136">
        <v>0.6</v>
      </c>
      <c r="F11" s="138"/>
      <c r="G11" s="137"/>
      <c r="H11" s="136">
        <v>0.6</v>
      </c>
      <c r="I11" s="138"/>
      <c r="J11" s="137"/>
      <c r="K11" s="136">
        <v>0.6</v>
      </c>
      <c r="L11" s="138"/>
      <c r="M11" s="137"/>
      <c r="N11" s="136">
        <v>0.6</v>
      </c>
      <c r="O11" s="137"/>
    </row>
    <row r="12" spans="1:15" s="13" customFormat="1" ht="11.25" x14ac:dyDescent="0.25">
      <c r="A12" s="162" t="s">
        <v>152</v>
      </c>
      <c r="B12" s="163"/>
      <c r="C12" s="163"/>
      <c r="D12" s="164"/>
      <c r="E12" s="136">
        <v>10</v>
      </c>
      <c r="F12" s="138"/>
      <c r="G12" s="137"/>
      <c r="H12" s="136">
        <v>10</v>
      </c>
      <c r="I12" s="138"/>
      <c r="J12" s="137"/>
      <c r="K12" s="136">
        <v>10</v>
      </c>
      <c r="L12" s="138"/>
      <c r="M12" s="137"/>
      <c r="N12" s="136">
        <v>10</v>
      </c>
      <c r="O12" s="137"/>
    </row>
    <row r="13" spans="1:15" s="13" customFormat="1" ht="11.25" x14ac:dyDescent="0.25">
      <c r="A13" s="162" t="s">
        <v>153</v>
      </c>
      <c r="B13" s="163"/>
      <c r="C13" s="163"/>
      <c r="D13" s="164"/>
      <c r="E13" s="136">
        <v>20</v>
      </c>
      <c r="F13" s="138"/>
      <c r="G13" s="137"/>
      <c r="H13" s="136">
        <v>20</v>
      </c>
      <c r="I13" s="138"/>
      <c r="J13" s="137"/>
      <c r="K13" s="136">
        <v>20</v>
      </c>
      <c r="L13" s="138"/>
      <c r="M13" s="137"/>
      <c r="N13" s="136">
        <v>20</v>
      </c>
      <c r="O13" s="137"/>
    </row>
    <row r="14" spans="1:15" s="13" customFormat="1" ht="11.25" x14ac:dyDescent="0.25">
      <c r="A14" s="162" t="s">
        <v>154</v>
      </c>
      <c r="B14" s="163"/>
      <c r="C14" s="163"/>
      <c r="D14" s="164"/>
      <c r="E14" s="136">
        <v>0.1</v>
      </c>
      <c r="F14" s="138"/>
      <c r="G14" s="137"/>
      <c r="H14" s="136">
        <v>0.1</v>
      </c>
      <c r="I14" s="138"/>
      <c r="J14" s="137"/>
      <c r="K14" s="136">
        <v>0.1</v>
      </c>
      <c r="L14" s="138"/>
      <c r="M14" s="137"/>
      <c r="N14" s="136">
        <v>0.1</v>
      </c>
      <c r="O14" s="137"/>
    </row>
    <row r="15" spans="1:15" s="13" customFormat="1" ht="11.25" x14ac:dyDescent="0.25">
      <c r="A15" s="162" t="s">
        <v>155</v>
      </c>
      <c r="B15" s="163"/>
      <c r="C15" s="163"/>
      <c r="D15" s="164"/>
      <c r="E15" s="136">
        <v>0.03</v>
      </c>
      <c r="F15" s="138"/>
      <c r="G15" s="137"/>
      <c r="H15" s="136">
        <v>0.03</v>
      </c>
      <c r="I15" s="138"/>
      <c r="J15" s="137"/>
      <c r="K15" s="136">
        <v>0.03</v>
      </c>
      <c r="L15" s="138"/>
      <c r="M15" s="137"/>
      <c r="N15" s="136">
        <v>0.03</v>
      </c>
      <c r="O15" s="137"/>
    </row>
    <row r="16" spans="1:15" s="13" customFormat="1" ht="15" customHeight="1" x14ac:dyDescent="0.25">
      <c r="A16" s="156" t="s">
        <v>156</v>
      </c>
      <c r="B16" s="157"/>
      <c r="C16" s="157"/>
      <c r="D16" s="158"/>
      <c r="E16" s="136">
        <v>0.75</v>
      </c>
      <c r="F16" s="138"/>
      <c r="G16" s="137"/>
      <c r="H16" s="136">
        <v>0.75</v>
      </c>
      <c r="I16" s="138"/>
      <c r="J16" s="137"/>
      <c r="K16" s="136">
        <v>0.75</v>
      </c>
      <c r="L16" s="138"/>
      <c r="M16" s="137"/>
      <c r="N16" s="136">
        <v>0.75</v>
      </c>
      <c r="O16" s="137"/>
    </row>
    <row r="17" spans="1:15" s="13" customFormat="1" ht="11.25" x14ac:dyDescent="0.25">
      <c r="A17" s="14"/>
      <c r="C17" s="15" t="s">
        <v>157</v>
      </c>
      <c r="D17" s="15" t="s">
        <v>158</v>
      </c>
      <c r="E17" s="136">
        <f>SQRT(E16*(287/(E8/1.2044))*(E12))*3.14*E15*E15/4*E11*293.15*E7/(0.1013*E12*E16)</f>
        <v>570.99608323265363</v>
      </c>
      <c r="F17" s="138"/>
      <c r="G17" s="137"/>
      <c r="H17" s="136">
        <f t="shared" ref="H17" si="0">SQRT(H16*(287/(H8/1.2044))*(H12))*3.14*H15*H15/4*H11*293.15*H7/(0.1013*H12*H16)</f>
        <v>95.166013872108934</v>
      </c>
      <c r="I17" s="138"/>
      <c r="J17" s="137"/>
      <c r="K17" s="136">
        <f t="shared" ref="K17" si="1">SQRT(K16*(287/(K8/1.2044))*(K12))*3.14*K15*K15/4*K11*293.15*K7/(0.1013*K12*K16)</f>
        <v>95.166013872108934</v>
      </c>
      <c r="L17" s="138"/>
      <c r="M17" s="137"/>
      <c r="N17" s="136">
        <f>SQRT(N16*(287/(N8/1.2044))*(N12))*3.14*N15*N15/4*N11*293.15*N7/(0.1013*N12*N16)</f>
        <v>1141.9921664653073</v>
      </c>
      <c r="O17" s="138"/>
    </row>
    <row r="18" spans="1:15" s="13" customFormat="1" ht="11.25" x14ac:dyDescent="0.25">
      <c r="A18" s="14"/>
      <c r="H18" s="16"/>
      <c r="I18" s="16"/>
      <c r="J18" s="17"/>
      <c r="K18" s="16"/>
      <c r="L18" s="16"/>
      <c r="M18" s="17"/>
      <c r="N18" s="27"/>
      <c r="O18" s="27"/>
    </row>
    <row r="19" spans="1:15" s="13" customFormat="1" ht="11.25" x14ac:dyDescent="0.25">
      <c r="A19" s="14"/>
      <c r="H19" s="16"/>
      <c r="I19" s="16"/>
      <c r="J19" s="17"/>
      <c r="K19" s="16"/>
      <c r="L19" s="16"/>
      <c r="M19" s="17"/>
      <c r="N19" s="27"/>
      <c r="O19" s="27"/>
    </row>
    <row r="20" spans="1:15" s="13" customFormat="1" ht="11.25" x14ac:dyDescent="0.25">
      <c r="A20" s="14"/>
      <c r="H20" s="16"/>
      <c r="I20" s="16"/>
      <c r="J20" s="17"/>
      <c r="K20" s="16"/>
      <c r="L20" s="16"/>
      <c r="M20" s="17"/>
      <c r="N20" s="27"/>
      <c r="O20" s="27"/>
    </row>
    <row r="21" spans="1:15" s="13" customFormat="1" ht="11.25" x14ac:dyDescent="0.25">
      <c r="A21" s="14"/>
      <c r="H21" s="16"/>
      <c r="I21" s="16"/>
      <c r="J21" s="17"/>
      <c r="K21" s="16"/>
      <c r="L21" s="16"/>
      <c r="M21" s="17"/>
      <c r="N21" s="27"/>
      <c r="O21" s="27"/>
    </row>
    <row r="22" spans="1:15" s="13" customFormat="1" ht="11.25" x14ac:dyDescent="0.25">
      <c r="A22" s="136" t="s">
        <v>159</v>
      </c>
      <c r="B22" s="137"/>
      <c r="C22" s="174" t="s">
        <v>160</v>
      </c>
      <c r="D22" s="174" t="s">
        <v>161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s="13" customFormat="1" ht="11.25" x14ac:dyDescent="0.25">
      <c r="A23" s="18" t="s">
        <v>72</v>
      </c>
      <c r="B23" s="19" t="s">
        <v>162</v>
      </c>
      <c r="C23" s="175"/>
      <c r="D23" s="175"/>
      <c r="E23" s="19" t="s">
        <v>163</v>
      </c>
      <c r="F23" s="15" t="s">
        <v>170</v>
      </c>
      <c r="G23" s="15" t="s">
        <v>169</v>
      </c>
      <c r="H23" s="19" t="s">
        <v>163</v>
      </c>
      <c r="I23" s="15" t="s">
        <v>170</v>
      </c>
      <c r="J23" s="15" t="s">
        <v>169</v>
      </c>
      <c r="K23" s="19" t="s">
        <v>163</v>
      </c>
      <c r="L23" s="15" t="s">
        <v>170</v>
      </c>
      <c r="M23" s="15" t="s">
        <v>169</v>
      </c>
      <c r="N23" s="19" t="s">
        <v>163</v>
      </c>
      <c r="O23" s="15" t="s">
        <v>229</v>
      </c>
    </row>
    <row r="24" spans="1:15" s="13" customFormat="1" ht="25.5" customHeight="1" x14ac:dyDescent="0.25">
      <c r="A24" s="18" t="s">
        <v>50</v>
      </c>
      <c r="B24" s="19">
        <v>6.0000000000000001E-3</v>
      </c>
      <c r="C24" s="24" t="s">
        <v>166</v>
      </c>
      <c r="D24" s="24" t="s">
        <v>167</v>
      </c>
      <c r="E24" s="20">
        <f>E17*$B$24/E7</f>
        <v>5.7099608323265362E-2</v>
      </c>
      <c r="F24" s="20">
        <f>(E17*$B$24*E4*1)/1000</f>
        <v>1.0277929498187765E-2</v>
      </c>
      <c r="G24" s="20">
        <f>(E17*$B$24*E4*E5)/1000</f>
        <v>1.0277929498187765E-2</v>
      </c>
      <c r="H24" s="20">
        <f>H17*$B$24/H7</f>
        <v>5.7099608323265362E-2</v>
      </c>
      <c r="I24" s="20">
        <f>(H17*$B$24*H4*1)/1000</f>
        <v>2.2839843329306143E-3</v>
      </c>
      <c r="J24" s="20">
        <f>(H17*$B$24*H4*H5)/1000</f>
        <v>2.2839843329306143E-3</v>
      </c>
      <c r="K24" s="20">
        <f>K17*$B$24/K7</f>
        <v>5.7099608323265362E-2</v>
      </c>
      <c r="L24" s="20">
        <f>(K17*$B$24*K4*1)/1000</f>
        <v>1.7129882496979608E-3</v>
      </c>
      <c r="M24" s="20">
        <f>(K17*$B$24*K4*K5)/1000</f>
        <v>1.7129882496979608E-3</v>
      </c>
      <c r="N24" s="20">
        <f>N17*$B$24/N7</f>
        <v>5.7099608323265362E-2</v>
      </c>
      <c r="O24" s="20">
        <f>(N17*$B$24*N4*1)/1000</f>
        <v>1.3703905997583688E-2</v>
      </c>
    </row>
    <row r="25" spans="1:15" s="13" customFormat="1" ht="35.25" customHeight="1" x14ac:dyDescent="0.25">
      <c r="A25" s="18" t="s">
        <v>49</v>
      </c>
      <c r="B25" s="19">
        <v>0.75560000000000005</v>
      </c>
      <c r="C25" s="19" t="s">
        <v>164</v>
      </c>
      <c r="D25" s="19" t="s">
        <v>165</v>
      </c>
      <c r="E25" s="19">
        <f>(E17*$B$25*E8*1000*E5)/E7</f>
        <v>5506.6717614616027</v>
      </c>
      <c r="F25" s="19">
        <f>(E17*$B$25*E8*E4*1)/1000</f>
        <v>0.99120091706308855</v>
      </c>
      <c r="G25" s="19">
        <f>(E17*$B$25*E8*E4*E5)/1000</f>
        <v>0.99120091706308855</v>
      </c>
      <c r="H25" s="19">
        <f>(H17*$B$25*H8*1000*H5)/H7</f>
        <v>5506.6717614616036</v>
      </c>
      <c r="I25" s="19">
        <f>(H17*$B$25*H8*H4*1)/1000</f>
        <v>0.22026687045846413</v>
      </c>
      <c r="J25" s="19">
        <f>(H17*$B$25*H8*H4*H5)/1000</f>
        <v>0.22026687045846413</v>
      </c>
      <c r="K25" s="19">
        <f>(K17*$B$25*K8*1000*K5)/K7</f>
        <v>5506.6717614616036</v>
      </c>
      <c r="L25" s="19">
        <f>(K17*$B$25*K8*K4*1)/1000</f>
        <v>0.16520015284384809</v>
      </c>
      <c r="M25" s="19">
        <f>(K17*$B$25*K8*K4*K5)/1000</f>
        <v>0.16520015284384809</v>
      </c>
      <c r="N25" s="19">
        <f>(N17*$B$25*N8*1000*N5)/N7</f>
        <v>5506.6717614616027</v>
      </c>
      <c r="O25" s="19">
        <f>(N17*$B$25*N8*N4*1)/1000</f>
        <v>1.3216012227507847</v>
      </c>
    </row>
    <row r="26" spans="1:15" s="13" customFormat="1" ht="38.25" customHeight="1" x14ac:dyDescent="0.25">
      <c r="A26" s="18" t="s">
        <v>43</v>
      </c>
      <c r="B26" s="19">
        <v>0.22339999999999999</v>
      </c>
      <c r="C26" s="24" t="s">
        <v>164</v>
      </c>
      <c r="D26" s="24" t="s">
        <v>165</v>
      </c>
      <c r="E26" s="20">
        <f>(E17*$B$26*E8*1000*E5)/E7</f>
        <v>1628.0975006756514</v>
      </c>
      <c r="F26" s="20">
        <f>(E17*$B$26*E8*E4*1)/1000</f>
        <v>0.29305755012161722</v>
      </c>
      <c r="G26" s="20">
        <f>(E17*$B$26*E8*E4*E5)/1000</f>
        <v>0.29305755012161722</v>
      </c>
      <c r="H26" s="20">
        <f>(H17*$B$26*H8*1000*H5)/H7</f>
        <v>1628.097500675651</v>
      </c>
      <c r="I26" s="20">
        <f>(H17*$B$26*H8*H4*1)/1000</f>
        <v>6.5123900027026033E-2</v>
      </c>
      <c r="J26" s="20">
        <f>(H17*$B$26*H8*H4*H5)/1000</f>
        <v>6.5123900027026033E-2</v>
      </c>
      <c r="K26" s="20">
        <f>(K17*$B$26*K8*1000*K5)/K7</f>
        <v>1628.097500675651</v>
      </c>
      <c r="L26" s="20">
        <f>(K17*$B$26*K8*K4*1)/1000</f>
        <v>4.8842925020269531E-2</v>
      </c>
      <c r="M26" s="20">
        <f>(K17*$B$26*K8*K4*K5)/1000</f>
        <v>4.8842925020269531E-2</v>
      </c>
      <c r="N26" s="20">
        <f>(N17*$B$26*N8*1000*N5)/N7</f>
        <v>1628.0975006756514</v>
      </c>
      <c r="O26" s="20">
        <f>(N17*$B$26*N8*N4*1)/1000</f>
        <v>0.39074340016215631</v>
      </c>
    </row>
    <row r="27" spans="1:15" s="13" customFormat="1" ht="33.75" customHeight="1" x14ac:dyDescent="0.25">
      <c r="A27" s="18" t="s">
        <v>44</v>
      </c>
      <c r="B27" s="19">
        <v>1.4999999999999999E-2</v>
      </c>
      <c r="C27" s="24" t="s">
        <v>166</v>
      </c>
      <c r="D27" s="24" t="s">
        <v>167</v>
      </c>
      <c r="E27" s="20">
        <f>E17*$B$27/E7</f>
        <v>0.1427490208081634</v>
      </c>
      <c r="F27" s="20">
        <f>(E17*$B$27*E4*1)/1000</f>
        <v>2.5694823745469414E-2</v>
      </c>
      <c r="G27" s="20">
        <f>(E17*$B$27*E4*E5)/1000</f>
        <v>2.5694823745469414E-2</v>
      </c>
      <c r="H27" s="20">
        <f>H17*$B$27/H7</f>
        <v>0.14274902080816337</v>
      </c>
      <c r="I27" s="20">
        <f>(H17*$B$27*H4*1)/1000</f>
        <v>5.709960832326535E-3</v>
      </c>
      <c r="J27" s="20">
        <f>(H17*$B$27*H4*H5)/1000</f>
        <v>5.709960832326535E-3</v>
      </c>
      <c r="K27" s="20">
        <f>K17*$B$27/K7</f>
        <v>0.14274902080816337</v>
      </c>
      <c r="L27" s="20">
        <f>(K17*$B$27*K4*1)/1000</f>
        <v>4.2824706242449015E-3</v>
      </c>
      <c r="M27" s="20">
        <f>(K17*$B$27*K4*K5)/1000</f>
        <v>4.2824706242449015E-3</v>
      </c>
      <c r="N27" s="20">
        <f>N17*$B$27/N7</f>
        <v>0.1427490208081634</v>
      </c>
      <c r="O27" s="20">
        <f>(N17*$B$27*N4*1)/1000</f>
        <v>3.4259764993959219E-2</v>
      </c>
    </row>
    <row r="28" spans="1:15" s="23" customFormat="1" ht="10.5" x14ac:dyDescent="0.25">
      <c r="A28" s="21" t="s">
        <v>168</v>
      </c>
      <c r="B28" s="22"/>
      <c r="C28" s="22"/>
      <c r="D28" s="22"/>
      <c r="E28" s="22"/>
      <c r="F28" s="41">
        <f>SUM(F24:F27)</f>
        <v>1.3202312204283631</v>
      </c>
      <c r="G28" s="41">
        <f>SUM(G24:G27)</f>
        <v>1.3202312204283631</v>
      </c>
      <c r="H28" s="22"/>
      <c r="I28" s="41">
        <f>SUM(I24:I27)</f>
        <v>0.29338471565074731</v>
      </c>
      <c r="J28" s="41">
        <f>SUM(J24:J27)</f>
        <v>0.29338471565074731</v>
      </c>
      <c r="K28" s="22"/>
      <c r="L28" s="41">
        <f>SUM(L24:L27)</f>
        <v>0.22003853673806048</v>
      </c>
      <c r="M28" s="41">
        <f>SUM(M24:M27)</f>
        <v>0.22003853673806048</v>
      </c>
      <c r="N28" s="22"/>
      <c r="O28" s="41">
        <f>SUM(O24:O27)</f>
        <v>1.7603082939044841</v>
      </c>
    </row>
    <row r="30" spans="1:15" x14ac:dyDescent="0.25">
      <c r="A30" s="176" t="s">
        <v>51</v>
      </c>
      <c r="B30" s="177"/>
      <c r="C30" s="177"/>
      <c r="D30" s="177"/>
      <c r="E30" s="178"/>
    </row>
    <row r="31" spans="1:15" x14ac:dyDescent="0.25">
      <c r="A31" s="1" t="s">
        <v>52</v>
      </c>
      <c r="B31" s="2"/>
      <c r="C31" s="2"/>
      <c r="D31" s="3" t="s">
        <v>53</v>
      </c>
      <c r="E31" s="69" t="str">
        <f>Параметры!F64</f>
        <v>7108</v>
      </c>
    </row>
    <row r="32" spans="1:15" x14ac:dyDescent="0.25">
      <c r="A32" s="2" t="s">
        <v>54</v>
      </c>
      <c r="B32" s="2"/>
      <c r="C32" s="2"/>
      <c r="D32" s="2"/>
      <c r="E32" s="4" t="s">
        <v>55</v>
      </c>
    </row>
    <row r="33" spans="1:5" ht="23.25" customHeight="1" x14ac:dyDescent="0.25">
      <c r="A33" s="2" t="s">
        <v>56</v>
      </c>
      <c r="B33" s="2"/>
      <c r="C33" s="2"/>
      <c r="D33" s="170" t="s">
        <v>57</v>
      </c>
      <c r="E33" s="170"/>
    </row>
    <row r="34" spans="1:5" x14ac:dyDescent="0.25">
      <c r="A34" s="2" t="s">
        <v>58</v>
      </c>
      <c r="B34" s="2"/>
      <c r="C34" s="2"/>
      <c r="D34" s="2"/>
      <c r="E34" s="4">
        <v>8760</v>
      </c>
    </row>
    <row r="35" spans="1:5" x14ac:dyDescent="0.25">
      <c r="A35" s="2" t="s">
        <v>59</v>
      </c>
      <c r="B35" s="2"/>
      <c r="C35" s="2"/>
      <c r="D35" s="2"/>
      <c r="E35" s="10">
        <v>5</v>
      </c>
    </row>
    <row r="36" spans="1:5" x14ac:dyDescent="0.25">
      <c r="A36" s="2" t="s">
        <v>60</v>
      </c>
      <c r="B36" s="2"/>
      <c r="C36" s="2"/>
      <c r="D36" s="2"/>
      <c r="E36" s="4">
        <v>2.0988E-2</v>
      </c>
    </row>
    <row r="37" spans="1:5" x14ac:dyDescent="0.25">
      <c r="A37" s="2" t="s">
        <v>61</v>
      </c>
      <c r="B37" s="2"/>
      <c r="C37" s="2"/>
      <c r="D37" s="2"/>
      <c r="E37" s="4">
        <v>0.29299999999999998</v>
      </c>
    </row>
    <row r="38" spans="1:5" x14ac:dyDescent="0.25">
      <c r="A38" s="2" t="s">
        <v>62</v>
      </c>
      <c r="B38" s="2"/>
      <c r="C38" s="2"/>
      <c r="D38" s="2"/>
      <c r="E38" s="4">
        <f xml:space="preserve"> E36 * E35 * E37</f>
        <v>3.0747420000000001E-2</v>
      </c>
    </row>
    <row r="39" spans="1:5" x14ac:dyDescent="0.25">
      <c r="A39" s="2" t="s">
        <v>63</v>
      </c>
      <c r="B39" s="2"/>
      <c r="C39" s="2"/>
      <c r="D39" s="2"/>
      <c r="E39" s="4">
        <f xml:space="preserve"> E38 / 3.6</f>
        <v>8.5409500000000003E-3</v>
      </c>
    </row>
    <row r="40" spans="1:5" x14ac:dyDescent="0.25">
      <c r="A40" s="2" t="s">
        <v>64</v>
      </c>
      <c r="B40" s="2"/>
      <c r="C40" s="2"/>
      <c r="D40" s="2"/>
      <c r="E40" s="4">
        <f xml:space="preserve"> (E38* E34) / 1000</f>
        <v>0.2693473992</v>
      </c>
    </row>
    <row r="41" spans="1:5" x14ac:dyDescent="0.25">
      <c r="A41" s="2" t="s">
        <v>65</v>
      </c>
      <c r="B41" s="2"/>
      <c r="C41" s="2"/>
      <c r="D41" s="2"/>
      <c r="E41" s="4">
        <v>10.881199999999996</v>
      </c>
    </row>
    <row r="42" spans="1:5" x14ac:dyDescent="0.25">
      <c r="A42" s="2" t="s">
        <v>66</v>
      </c>
      <c r="B42" s="2"/>
      <c r="C42" s="2"/>
      <c r="D42" s="2"/>
      <c r="E42" s="4">
        <f xml:space="preserve"> E41 * E39 / 100</f>
        <v>9.2935785139999978E-4</v>
      </c>
    </row>
    <row r="43" spans="1:5" x14ac:dyDescent="0.25">
      <c r="A43" s="2" t="s">
        <v>67</v>
      </c>
      <c r="B43" s="2"/>
      <c r="C43" s="2"/>
      <c r="D43" s="2"/>
      <c r="E43" s="4">
        <f xml:space="preserve"> E41 * E40 / 100</f>
        <v>2.9308229201750389E-2</v>
      </c>
    </row>
    <row r="44" spans="1:5" x14ac:dyDescent="0.25">
      <c r="A44" s="2" t="s">
        <v>68</v>
      </c>
      <c r="B44" s="2"/>
      <c r="C44" s="2"/>
      <c r="D44" s="2"/>
      <c r="E44" s="4">
        <v>1.8800000000000001E-2</v>
      </c>
    </row>
    <row r="45" spans="1:5" x14ac:dyDescent="0.25">
      <c r="A45" s="2" t="s">
        <v>66</v>
      </c>
      <c r="B45" s="2"/>
      <c r="C45" s="2"/>
      <c r="D45" s="2"/>
      <c r="E45" s="4">
        <f xml:space="preserve"> E44 * E39 / 100</f>
        <v>1.6056986000000001E-6</v>
      </c>
    </row>
    <row r="46" spans="1:5" x14ac:dyDescent="0.25">
      <c r="A46" s="2" t="s">
        <v>67</v>
      </c>
      <c r="B46" s="2"/>
      <c r="C46" s="2"/>
      <c r="D46" s="2"/>
      <c r="E46" s="4">
        <f xml:space="preserve"> E44 * E40 / 100</f>
        <v>5.06373110496E-5</v>
      </c>
    </row>
    <row r="47" spans="1:5" x14ac:dyDescent="0.25">
      <c r="A47" s="2" t="s">
        <v>69</v>
      </c>
      <c r="B47" s="2"/>
      <c r="C47" s="2"/>
      <c r="D47" s="2"/>
      <c r="E47" s="4">
        <v>1.6</v>
      </c>
    </row>
    <row r="48" spans="1:5" x14ac:dyDescent="0.25">
      <c r="A48" s="2" t="s">
        <v>66</v>
      </c>
      <c r="B48" s="2"/>
      <c r="C48" s="2"/>
      <c r="D48" s="2"/>
      <c r="E48" s="4">
        <f xml:space="preserve"> E47 * E39 / 100</f>
        <v>1.366552E-4</v>
      </c>
    </row>
    <row r="49" spans="1:5" x14ac:dyDescent="0.25">
      <c r="A49" s="2" t="s">
        <v>67</v>
      </c>
      <c r="B49" s="2"/>
      <c r="C49" s="2"/>
      <c r="D49" s="2"/>
      <c r="E49" s="4">
        <f xml:space="preserve"> E47 * E40 / 100</f>
        <v>4.3095583872000002E-3</v>
      </c>
    </row>
    <row r="50" spans="1:5" x14ac:dyDescent="0.25">
      <c r="A50" s="2" t="s">
        <v>70</v>
      </c>
      <c r="B50" s="2"/>
      <c r="C50" s="2"/>
      <c r="D50" s="2"/>
      <c r="E50" s="4">
        <v>0.70000000000000007</v>
      </c>
    </row>
    <row r="51" spans="1:5" x14ac:dyDescent="0.25">
      <c r="A51" s="2" t="s">
        <v>66</v>
      </c>
      <c r="B51" s="2"/>
      <c r="C51" s="2"/>
      <c r="D51" s="2"/>
      <c r="E51" s="4">
        <f xml:space="preserve"> E50 * E39 / 100</f>
        <v>5.9786650000000011E-5</v>
      </c>
    </row>
    <row r="52" spans="1:5" x14ac:dyDescent="0.25">
      <c r="A52" s="2" t="s">
        <v>67</v>
      </c>
      <c r="B52" s="2"/>
      <c r="C52" s="2"/>
      <c r="D52" s="2"/>
      <c r="E52" s="4">
        <f xml:space="preserve"> E50 * E40 / 100</f>
        <v>1.8854317944000001E-3</v>
      </c>
    </row>
    <row r="53" spans="1:5" x14ac:dyDescent="0.25">
      <c r="A53" s="2" t="s">
        <v>71</v>
      </c>
      <c r="B53" s="2"/>
      <c r="C53" s="2"/>
      <c r="D53" s="2"/>
      <c r="E53" s="4">
        <v>86.8</v>
      </c>
    </row>
    <row r="54" spans="1:5" x14ac:dyDescent="0.25">
      <c r="A54" s="2" t="s">
        <v>66</v>
      </c>
      <c r="B54" s="2"/>
      <c r="C54" s="2"/>
      <c r="D54" s="2"/>
      <c r="E54" s="4">
        <f xml:space="preserve"> E53 * E39 / 100</f>
        <v>7.4135446000000004E-3</v>
      </c>
    </row>
    <row r="55" spans="1:5" x14ac:dyDescent="0.25">
      <c r="A55" s="2" t="s">
        <v>67</v>
      </c>
      <c r="B55" s="2"/>
      <c r="C55" s="2"/>
      <c r="D55" s="2"/>
      <c r="E55" s="4">
        <f xml:space="preserve"> E53 *E40 / 100</f>
        <v>0.2337935425056</v>
      </c>
    </row>
    <row r="56" spans="1:5" x14ac:dyDescent="0.25">
      <c r="A56" s="2"/>
      <c r="B56" s="2"/>
      <c r="C56" s="2"/>
      <c r="D56" s="2"/>
      <c r="E56" s="4"/>
    </row>
    <row r="57" spans="1:5" x14ac:dyDescent="0.25">
      <c r="A57" s="5" t="s">
        <v>72</v>
      </c>
      <c r="B57" s="5" t="s">
        <v>47</v>
      </c>
      <c r="C57" s="5" t="s">
        <v>48</v>
      </c>
      <c r="D57" s="2"/>
      <c r="E57" s="4"/>
    </row>
    <row r="58" spans="1:5" x14ac:dyDescent="0.25">
      <c r="A58" s="6" t="s">
        <v>49</v>
      </c>
      <c r="B58" s="2">
        <f>E54</f>
        <v>7.4135446000000004E-3</v>
      </c>
      <c r="C58" s="2">
        <f>E55</f>
        <v>0.2337935425056</v>
      </c>
      <c r="D58" s="165" t="s">
        <v>73</v>
      </c>
      <c r="E58" s="4"/>
    </row>
    <row r="59" spans="1:5" x14ac:dyDescent="0.25">
      <c r="A59" s="6" t="s">
        <v>50</v>
      </c>
      <c r="B59" s="2">
        <f>E51</f>
        <v>5.9786650000000011E-5</v>
      </c>
      <c r="C59" s="2">
        <f>E52</f>
        <v>1.8854317944000001E-3</v>
      </c>
      <c r="D59" s="166"/>
      <c r="E59" s="4"/>
    </row>
    <row r="60" spans="1:5" x14ac:dyDescent="0.25">
      <c r="A60" s="6" t="s">
        <v>74</v>
      </c>
      <c r="B60" s="2">
        <f>E48</f>
        <v>1.366552E-4</v>
      </c>
      <c r="C60" s="2">
        <f>E49</f>
        <v>4.3095583872000002E-3</v>
      </c>
      <c r="D60" s="166"/>
      <c r="E60" s="4"/>
    </row>
    <row r="61" spans="1:5" x14ac:dyDescent="0.25">
      <c r="A61" s="6" t="s">
        <v>75</v>
      </c>
      <c r="B61" s="2">
        <f>E42</f>
        <v>9.2935785139999978E-4</v>
      </c>
      <c r="C61" s="2">
        <f>E43</f>
        <v>2.9308229201750389E-2</v>
      </c>
      <c r="D61" s="166"/>
      <c r="E61" s="4"/>
    </row>
    <row r="62" spans="1:5" x14ac:dyDescent="0.25">
      <c r="A62" s="6" t="s">
        <v>76</v>
      </c>
      <c r="B62" s="7">
        <f>E45</f>
        <v>1.6056986000000001E-6</v>
      </c>
      <c r="C62" s="2">
        <f>E46</f>
        <v>5.06373110496E-5</v>
      </c>
      <c r="D62" s="167"/>
      <c r="E62" s="4"/>
    </row>
    <row r="63" spans="1:5" x14ac:dyDescent="0.25">
      <c r="A63" s="8"/>
      <c r="B63" s="8"/>
      <c r="C63" s="8"/>
      <c r="D63" s="8"/>
      <c r="E63" s="8"/>
    </row>
    <row r="64" spans="1:5" x14ac:dyDescent="0.25">
      <c r="A64" s="1" t="s">
        <v>52</v>
      </c>
      <c r="B64" s="2"/>
      <c r="C64" s="2"/>
      <c r="D64" s="2"/>
      <c r="E64" s="4"/>
    </row>
    <row r="65" spans="1:5" x14ac:dyDescent="0.25">
      <c r="A65" s="2" t="s">
        <v>54</v>
      </c>
      <c r="B65" s="2"/>
      <c r="C65" s="2"/>
      <c r="D65" s="2"/>
      <c r="E65" s="4" t="s">
        <v>55</v>
      </c>
    </row>
    <row r="66" spans="1:5" x14ac:dyDescent="0.25">
      <c r="A66" s="2" t="s">
        <v>56</v>
      </c>
      <c r="B66" s="2"/>
      <c r="C66" s="171" t="s">
        <v>77</v>
      </c>
      <c r="D66" s="172"/>
      <c r="E66" s="173"/>
    </row>
    <row r="67" spans="1:5" x14ac:dyDescent="0.25">
      <c r="A67" s="2" t="s">
        <v>58</v>
      </c>
      <c r="B67" s="2"/>
      <c r="C67" s="2"/>
      <c r="D67" s="2"/>
      <c r="E67" s="4">
        <v>8760</v>
      </c>
    </row>
    <row r="68" spans="1:5" x14ac:dyDescent="0.25">
      <c r="A68" s="2" t="s">
        <v>59</v>
      </c>
      <c r="B68" s="2"/>
      <c r="C68" s="2"/>
      <c r="D68" s="2"/>
      <c r="E68" s="10">
        <v>10</v>
      </c>
    </row>
    <row r="69" spans="1:5" x14ac:dyDescent="0.25">
      <c r="A69" s="2" t="s">
        <v>60</v>
      </c>
      <c r="B69" s="2"/>
      <c r="C69" s="2"/>
      <c r="D69" s="2"/>
      <c r="E69" s="4">
        <v>7.2000000000000005E-4</v>
      </c>
    </row>
    <row r="70" spans="1:5" x14ac:dyDescent="0.25">
      <c r="A70" s="2" t="s">
        <v>61</v>
      </c>
      <c r="B70" s="2"/>
      <c r="C70" s="2"/>
      <c r="D70" s="2"/>
      <c r="E70" s="4">
        <v>0.03</v>
      </c>
    </row>
    <row r="71" spans="1:5" x14ac:dyDescent="0.25">
      <c r="A71" s="2" t="s">
        <v>62</v>
      </c>
      <c r="B71" s="2"/>
      <c r="C71" s="2"/>
      <c r="D71" s="2"/>
      <c r="E71" s="4">
        <f xml:space="preserve"> E69 * E68 * E70</f>
        <v>2.1600000000000002E-4</v>
      </c>
    </row>
    <row r="72" spans="1:5" x14ac:dyDescent="0.25">
      <c r="A72" s="2" t="s">
        <v>63</v>
      </c>
      <c r="B72" s="2"/>
      <c r="C72" s="2"/>
      <c r="D72" s="2"/>
      <c r="E72" s="4">
        <f xml:space="preserve"> E71 / 3.6</f>
        <v>6.0000000000000002E-5</v>
      </c>
    </row>
    <row r="73" spans="1:5" x14ac:dyDescent="0.25">
      <c r="A73" s="2" t="s">
        <v>64</v>
      </c>
      <c r="B73" s="2"/>
      <c r="C73" s="2"/>
      <c r="D73" s="2"/>
      <c r="E73" s="4">
        <f xml:space="preserve"> (E71* E67) / 1000</f>
        <v>1.8921600000000002E-3</v>
      </c>
    </row>
    <row r="74" spans="1:5" x14ac:dyDescent="0.25">
      <c r="A74" s="2" t="s">
        <v>65</v>
      </c>
      <c r="B74" s="2"/>
      <c r="C74" s="2"/>
      <c r="D74" s="2"/>
      <c r="E74" s="4">
        <v>10.881199999999996</v>
      </c>
    </row>
    <row r="75" spans="1:5" x14ac:dyDescent="0.25">
      <c r="A75" s="2" t="s">
        <v>66</v>
      </c>
      <c r="B75" s="2"/>
      <c r="C75" s="2"/>
      <c r="D75" s="2"/>
      <c r="E75" s="4">
        <f xml:space="preserve"> E74 * E72 / 100</f>
        <v>6.5287199999999979E-6</v>
      </c>
    </row>
    <row r="76" spans="1:5" x14ac:dyDescent="0.25">
      <c r="A76" s="2" t="s">
        <v>67</v>
      </c>
      <c r="B76" s="2"/>
      <c r="C76" s="2"/>
      <c r="D76" s="2"/>
      <c r="E76" s="4">
        <f xml:space="preserve"> E74 * E73 / 100</f>
        <v>2.0588971391999995E-4</v>
      </c>
    </row>
    <row r="77" spans="1:5" x14ac:dyDescent="0.25">
      <c r="A77" s="2" t="s">
        <v>68</v>
      </c>
      <c r="B77" s="2"/>
      <c r="C77" s="2"/>
      <c r="D77" s="2"/>
      <c r="E77" s="4">
        <v>1.8800000000000001E-2</v>
      </c>
    </row>
    <row r="78" spans="1:5" x14ac:dyDescent="0.25">
      <c r="A78" s="2" t="s">
        <v>66</v>
      </c>
      <c r="B78" s="2"/>
      <c r="C78" s="2"/>
      <c r="D78" s="2"/>
      <c r="E78" s="4">
        <f xml:space="preserve"> E77 * E72 / 100</f>
        <v>1.1280000000000001E-8</v>
      </c>
    </row>
    <row r="79" spans="1:5" x14ac:dyDescent="0.25">
      <c r="A79" s="2" t="s">
        <v>67</v>
      </c>
      <c r="B79" s="2"/>
      <c r="C79" s="2"/>
      <c r="D79" s="2"/>
      <c r="E79" s="4">
        <f xml:space="preserve"> E77 * E73 / 100</f>
        <v>3.557260800000001E-7</v>
      </c>
    </row>
    <row r="80" spans="1:5" x14ac:dyDescent="0.25">
      <c r="A80" s="2" t="s">
        <v>69</v>
      </c>
      <c r="B80" s="2"/>
      <c r="C80" s="2"/>
      <c r="D80" s="2"/>
      <c r="E80" s="4">
        <v>1.6</v>
      </c>
    </row>
    <row r="81" spans="1:5" x14ac:dyDescent="0.25">
      <c r="A81" s="2" t="s">
        <v>66</v>
      </c>
      <c r="B81" s="2"/>
      <c r="C81" s="2"/>
      <c r="D81" s="2"/>
      <c r="E81" s="4">
        <f xml:space="preserve"> E80 * E72 / 100</f>
        <v>9.6000000000000013E-7</v>
      </c>
    </row>
    <row r="82" spans="1:5" x14ac:dyDescent="0.25">
      <c r="A82" s="2" t="s">
        <v>67</v>
      </c>
      <c r="B82" s="2"/>
      <c r="C82" s="2"/>
      <c r="D82" s="2"/>
      <c r="E82" s="4">
        <f xml:space="preserve"> E80 * E73 / 100</f>
        <v>3.0274560000000004E-5</v>
      </c>
    </row>
    <row r="83" spans="1:5" x14ac:dyDescent="0.25">
      <c r="A83" s="2" t="s">
        <v>70</v>
      </c>
      <c r="B83" s="2"/>
      <c r="C83" s="2"/>
      <c r="D83" s="2"/>
      <c r="E83" s="4">
        <v>0.70000000000000007</v>
      </c>
    </row>
    <row r="84" spans="1:5" x14ac:dyDescent="0.25">
      <c r="A84" s="2" t="s">
        <v>66</v>
      </c>
      <c r="B84" s="2"/>
      <c r="C84" s="2"/>
      <c r="D84" s="2"/>
      <c r="E84" s="4">
        <f xml:space="preserve"> E83 * E72 / 100</f>
        <v>4.2000000000000006E-7</v>
      </c>
    </row>
    <row r="85" spans="1:5" x14ac:dyDescent="0.25">
      <c r="A85" s="2" t="s">
        <v>67</v>
      </c>
      <c r="B85" s="2"/>
      <c r="C85" s="2"/>
      <c r="D85" s="2"/>
      <c r="E85" s="4">
        <f xml:space="preserve"> E83 * E73 / 100</f>
        <v>1.3245120000000001E-5</v>
      </c>
    </row>
    <row r="86" spans="1:5" x14ac:dyDescent="0.25">
      <c r="A86" s="2" t="s">
        <v>71</v>
      </c>
      <c r="B86" s="2"/>
      <c r="C86" s="2"/>
      <c r="D86" s="2"/>
      <c r="E86" s="4">
        <v>86.8</v>
      </c>
    </row>
    <row r="87" spans="1:5" x14ac:dyDescent="0.25">
      <c r="A87" s="2" t="s">
        <v>66</v>
      </c>
      <c r="B87" s="2"/>
      <c r="C87" s="2"/>
      <c r="D87" s="2"/>
      <c r="E87" s="4">
        <f xml:space="preserve"> E86 * E72 / 100</f>
        <v>5.2080000000000003E-5</v>
      </c>
    </row>
    <row r="88" spans="1:5" x14ac:dyDescent="0.25">
      <c r="A88" s="2" t="s">
        <v>67</v>
      </c>
      <c r="B88" s="2"/>
      <c r="C88" s="2"/>
      <c r="D88" s="2"/>
      <c r="E88" s="4">
        <f xml:space="preserve"> E86 *E73 / 100</f>
        <v>1.6423948800000001E-3</v>
      </c>
    </row>
    <row r="89" spans="1:5" x14ac:dyDescent="0.25">
      <c r="A89" s="9"/>
      <c r="B89" s="9"/>
      <c r="C89" s="9"/>
      <c r="D89" s="9"/>
      <c r="E89" s="8"/>
    </row>
    <row r="90" spans="1:5" x14ac:dyDescent="0.25">
      <c r="A90" s="5" t="s">
        <v>72</v>
      </c>
      <c r="B90" s="5" t="s">
        <v>47</v>
      </c>
      <c r="C90" s="5" t="s">
        <v>48</v>
      </c>
      <c r="D90" s="8"/>
      <c r="E90" s="8"/>
    </row>
    <row r="91" spans="1:5" x14ac:dyDescent="0.25">
      <c r="A91" s="6" t="s">
        <v>49</v>
      </c>
      <c r="B91" s="2">
        <f>E87</f>
        <v>5.2080000000000003E-5</v>
      </c>
      <c r="C91" s="2">
        <f>E88</f>
        <v>1.6423948800000001E-3</v>
      </c>
      <c r="D91" s="165" t="s">
        <v>78</v>
      </c>
      <c r="E91" s="4"/>
    </row>
    <row r="92" spans="1:5" x14ac:dyDescent="0.25">
      <c r="A92" s="6" t="s">
        <v>50</v>
      </c>
      <c r="B92" s="2">
        <f>E84</f>
        <v>4.2000000000000006E-7</v>
      </c>
      <c r="C92" s="2">
        <f>E85</f>
        <v>1.3245120000000001E-5</v>
      </c>
      <c r="D92" s="166"/>
      <c r="E92" s="4"/>
    </row>
    <row r="93" spans="1:5" x14ac:dyDescent="0.25">
      <c r="A93" s="6" t="s">
        <v>74</v>
      </c>
      <c r="B93" s="2">
        <f>E81</f>
        <v>9.6000000000000013E-7</v>
      </c>
      <c r="C93" s="2">
        <f>E82</f>
        <v>3.0274560000000004E-5</v>
      </c>
      <c r="D93" s="166"/>
      <c r="E93" s="4"/>
    </row>
    <row r="94" spans="1:5" x14ac:dyDescent="0.25">
      <c r="A94" s="6" t="s">
        <v>75</v>
      </c>
      <c r="B94" s="2">
        <f>E75</f>
        <v>6.5287199999999979E-6</v>
      </c>
      <c r="C94" s="2">
        <f>E76</f>
        <v>2.0588971391999995E-4</v>
      </c>
      <c r="D94" s="166"/>
      <c r="E94" s="4"/>
    </row>
    <row r="95" spans="1:5" x14ac:dyDescent="0.25">
      <c r="A95" s="6" t="s">
        <v>76</v>
      </c>
      <c r="B95" s="7">
        <f>E78</f>
        <v>1.1280000000000001E-8</v>
      </c>
      <c r="C95" s="2">
        <f>E79</f>
        <v>3.557260800000001E-7</v>
      </c>
      <c r="D95" s="167"/>
      <c r="E95" s="4"/>
    </row>
    <row r="96" spans="1:5" x14ac:dyDescent="0.25">
      <c r="A96" s="5" t="s">
        <v>72</v>
      </c>
      <c r="B96" s="5" t="s">
        <v>47</v>
      </c>
      <c r="C96" s="5" t="s">
        <v>48</v>
      </c>
      <c r="D96" s="8"/>
      <c r="E96" s="8"/>
    </row>
    <row r="97" spans="1:5" x14ac:dyDescent="0.25">
      <c r="A97" s="6" t="s">
        <v>49</v>
      </c>
      <c r="B97" s="2">
        <f t="shared" ref="B97:C101" si="2">B91+B58</f>
        <v>7.4656246000000008E-3</v>
      </c>
      <c r="C97" s="2">
        <f t="shared" si="2"/>
        <v>0.23543593738560001</v>
      </c>
      <c r="D97" s="165" t="s">
        <v>79</v>
      </c>
      <c r="E97" s="4"/>
    </row>
    <row r="98" spans="1:5" x14ac:dyDescent="0.25">
      <c r="A98" s="6" t="s">
        <v>50</v>
      </c>
      <c r="B98" s="12">
        <f t="shared" si="2"/>
        <v>6.0206650000000011E-5</v>
      </c>
      <c r="C98" s="2">
        <f t="shared" si="2"/>
        <v>1.8986769144000001E-3</v>
      </c>
      <c r="D98" s="166"/>
      <c r="E98" s="4"/>
    </row>
    <row r="99" spans="1:5" x14ac:dyDescent="0.25">
      <c r="A99" s="6" t="s">
        <v>74</v>
      </c>
      <c r="B99" s="2">
        <f t="shared" si="2"/>
        <v>1.3761519999999999E-4</v>
      </c>
      <c r="C99" s="2">
        <f t="shared" si="2"/>
        <v>4.3398329471999999E-3</v>
      </c>
      <c r="D99" s="166"/>
      <c r="E99" s="4"/>
    </row>
    <row r="100" spans="1:5" x14ac:dyDescent="0.25">
      <c r="A100" s="6" t="s">
        <v>75</v>
      </c>
      <c r="B100" s="2">
        <f t="shared" si="2"/>
        <v>9.3588657139999972E-4</v>
      </c>
      <c r="C100" s="2">
        <f t="shared" si="2"/>
        <v>2.9514118915670389E-2</v>
      </c>
      <c r="D100" s="166"/>
      <c r="E100" s="4"/>
    </row>
    <row r="101" spans="1:5" x14ac:dyDescent="0.25">
      <c r="A101" s="6" t="s">
        <v>76</v>
      </c>
      <c r="B101" s="12">
        <f t="shared" si="2"/>
        <v>1.6169786000000002E-6</v>
      </c>
      <c r="C101" s="7">
        <f t="shared" si="2"/>
        <v>5.0993037129599997E-5</v>
      </c>
      <c r="D101" s="167"/>
      <c r="E101" s="4"/>
    </row>
    <row r="102" spans="1:5" x14ac:dyDescent="0.25">
      <c r="C102" s="72">
        <f>SUM(C97:C101)</f>
        <v>0.27123955919999998</v>
      </c>
    </row>
    <row r="104" spans="1:5" ht="15" customHeight="1" x14ac:dyDescent="0.25"/>
    <row r="106" spans="1:5" x14ac:dyDescent="0.25">
      <c r="A106" s="8" t="s">
        <v>208</v>
      </c>
      <c r="B106" s="8"/>
      <c r="C106" s="71">
        <f>SUM(C102,G28,J28,M28,O28)</f>
        <v>3.8652023259216546</v>
      </c>
    </row>
  </sheetData>
  <mergeCells count="83">
    <mergeCell ref="D97:D101"/>
    <mergeCell ref="E17:G17"/>
    <mergeCell ref="E5:G5"/>
    <mergeCell ref="E9:G9"/>
    <mergeCell ref="A7:D7"/>
    <mergeCell ref="E7:G7"/>
    <mergeCell ref="D33:E33"/>
    <mergeCell ref="D58:D62"/>
    <mergeCell ref="C66:E66"/>
    <mergeCell ref="D91:D95"/>
    <mergeCell ref="A22:B22"/>
    <mergeCell ref="C22:C23"/>
    <mergeCell ref="D22:D23"/>
    <mergeCell ref="A30:E30"/>
    <mergeCell ref="H5:J5"/>
    <mergeCell ref="K5:M5"/>
    <mergeCell ref="A6:D6"/>
    <mergeCell ref="E6:G6"/>
    <mergeCell ref="H6:J6"/>
    <mergeCell ref="K6:M6"/>
    <mergeCell ref="A5:D5"/>
    <mergeCell ref="A3:D3"/>
    <mergeCell ref="E3:G3"/>
    <mergeCell ref="H3:J3"/>
    <mergeCell ref="K3:M3"/>
    <mergeCell ref="A4:D4"/>
    <mergeCell ref="E4:G4"/>
    <mergeCell ref="H4:J4"/>
    <mergeCell ref="K4:M4"/>
    <mergeCell ref="H9:J9"/>
    <mergeCell ref="K9:M9"/>
    <mergeCell ref="A10:D10"/>
    <mergeCell ref="E10:G10"/>
    <mergeCell ref="H10:J10"/>
    <mergeCell ref="K10:M10"/>
    <mergeCell ref="A9:D9"/>
    <mergeCell ref="H7:J7"/>
    <mergeCell ref="K7:M7"/>
    <mergeCell ref="A8:D8"/>
    <mergeCell ref="E8:G8"/>
    <mergeCell ref="H8:J8"/>
    <mergeCell ref="K8:M8"/>
    <mergeCell ref="K14:M14"/>
    <mergeCell ref="A11:D11"/>
    <mergeCell ref="E11:G11"/>
    <mergeCell ref="H11:J11"/>
    <mergeCell ref="K11:M11"/>
    <mergeCell ref="A12:D12"/>
    <mergeCell ref="E12:G12"/>
    <mergeCell ref="H12:J12"/>
    <mergeCell ref="K12:M12"/>
    <mergeCell ref="A13:D13"/>
    <mergeCell ref="E13:G13"/>
    <mergeCell ref="H13:J13"/>
    <mergeCell ref="K13:M13"/>
    <mergeCell ref="A14:D14"/>
    <mergeCell ref="E14:G14"/>
    <mergeCell ref="H14:J14"/>
    <mergeCell ref="N3:O3"/>
    <mergeCell ref="N4:O4"/>
    <mergeCell ref="N5:O5"/>
    <mergeCell ref="N6:O6"/>
    <mergeCell ref="N7:O7"/>
    <mergeCell ref="K17:M17"/>
    <mergeCell ref="A15:D15"/>
    <mergeCell ref="E15:G15"/>
    <mergeCell ref="H15:J15"/>
    <mergeCell ref="K15:M15"/>
    <mergeCell ref="A16:D16"/>
    <mergeCell ref="E16:G16"/>
    <mergeCell ref="H16:J16"/>
    <mergeCell ref="K16:M16"/>
    <mergeCell ref="H17:J17"/>
    <mergeCell ref="N13:O13"/>
    <mergeCell ref="N14:O14"/>
    <mergeCell ref="N15:O15"/>
    <mergeCell ref="N16:O16"/>
    <mergeCell ref="N17:O17"/>
    <mergeCell ref="N8:O8"/>
    <mergeCell ref="N9:O9"/>
    <mergeCell ref="N10:O10"/>
    <mergeCell ref="N11:O11"/>
    <mergeCell ref="N12:O1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O106"/>
  <sheetViews>
    <sheetView topLeftCell="A19" zoomScale="120" zoomScaleNormal="120" workbookViewId="0">
      <selection activeCell="E69" sqref="E69"/>
    </sheetView>
  </sheetViews>
  <sheetFormatPr defaultRowHeight="15" x14ac:dyDescent="0.25"/>
  <cols>
    <col min="1" max="1" width="15" customWidth="1"/>
    <col min="2" max="2" width="11.5703125" customWidth="1"/>
    <col min="3" max="3" width="12.42578125" customWidth="1"/>
    <col min="4" max="4" width="14.42578125" customWidth="1"/>
    <col min="5" max="5" width="12.28515625" customWidth="1"/>
    <col min="6" max="6" width="11.5703125" customWidth="1"/>
    <col min="7" max="7" width="11.42578125" customWidth="1"/>
    <col min="8" max="8" width="12" customWidth="1"/>
    <col min="9" max="9" width="11" customWidth="1"/>
    <col min="10" max="10" width="13" customWidth="1"/>
    <col min="11" max="11" width="11.85546875" customWidth="1"/>
    <col min="12" max="12" width="10.85546875" customWidth="1"/>
    <col min="13" max="13" width="11.42578125" customWidth="1"/>
    <col min="14" max="14" width="11.140625" customWidth="1"/>
    <col min="15" max="15" width="11.28515625" customWidth="1"/>
  </cols>
  <sheetData>
    <row r="1" spans="1:15" s="25" customFormat="1" x14ac:dyDescent="0.25">
      <c r="A1" s="25" t="str">
        <f>Выборка!B7</f>
        <v>АГРС Аралтобе</v>
      </c>
    </row>
    <row r="2" spans="1:15" s="13" customFormat="1" ht="62.25" customHeight="1" x14ac:dyDescent="0.25">
      <c r="A2" s="180" t="s">
        <v>143</v>
      </c>
      <c r="B2" s="181"/>
      <c r="C2" s="181"/>
      <c r="D2" s="182"/>
      <c r="E2" s="179" t="str">
        <f>Параметры!F69</f>
        <v>2233</v>
      </c>
      <c r="F2" s="160"/>
      <c r="G2" s="161"/>
      <c r="H2" s="179" t="str">
        <f>Параметры!F73</f>
        <v>2234</v>
      </c>
      <c r="I2" s="160"/>
      <c r="J2" s="161"/>
      <c r="K2" s="179" t="str">
        <f>Параметры!F77</f>
        <v>2235</v>
      </c>
      <c r="L2" s="160"/>
      <c r="M2" s="161"/>
      <c r="N2" s="142" t="str">
        <f>Параметры!F81</f>
        <v>2236</v>
      </c>
      <c r="O2" s="143"/>
    </row>
    <row r="3" spans="1:15" s="13" customFormat="1" ht="15" customHeight="1" x14ac:dyDescent="0.25">
      <c r="A3" s="156" t="s">
        <v>144</v>
      </c>
      <c r="B3" s="157"/>
      <c r="C3" s="157"/>
      <c r="D3" s="158"/>
      <c r="E3" s="150">
        <v>3</v>
      </c>
      <c r="F3" s="151"/>
      <c r="G3" s="152"/>
      <c r="H3" s="150">
        <v>4</v>
      </c>
      <c r="I3" s="151"/>
      <c r="J3" s="152"/>
      <c r="K3" s="150">
        <v>3</v>
      </c>
      <c r="L3" s="151"/>
      <c r="M3" s="152"/>
      <c r="N3" s="144">
        <v>2</v>
      </c>
      <c r="O3" s="144"/>
    </row>
    <row r="4" spans="1:15" s="13" customFormat="1" ht="15" customHeight="1" x14ac:dyDescent="0.25">
      <c r="A4" s="156" t="s">
        <v>145</v>
      </c>
      <c r="B4" s="157"/>
      <c r="C4" s="157"/>
      <c r="D4" s="158"/>
      <c r="E4" s="147">
        <v>1</v>
      </c>
      <c r="F4" s="148"/>
      <c r="G4" s="149"/>
      <c r="H4" s="147">
        <v>1</v>
      </c>
      <c r="I4" s="148"/>
      <c r="J4" s="149"/>
      <c r="K4" s="147">
        <v>1</v>
      </c>
      <c r="L4" s="148"/>
      <c r="M4" s="149"/>
      <c r="N4" s="145">
        <v>1</v>
      </c>
      <c r="O4" s="145"/>
    </row>
    <row r="5" spans="1:15" s="13" customFormat="1" ht="13.5" customHeight="1" x14ac:dyDescent="0.25">
      <c r="A5" s="156" t="s">
        <v>146</v>
      </c>
      <c r="B5" s="157"/>
      <c r="C5" s="157"/>
      <c r="D5" s="158"/>
      <c r="E5" s="159">
        <v>10</v>
      </c>
      <c r="F5" s="160"/>
      <c r="G5" s="161"/>
      <c r="H5" s="159">
        <v>10</v>
      </c>
      <c r="I5" s="160"/>
      <c r="J5" s="161"/>
      <c r="K5" s="159">
        <v>10</v>
      </c>
      <c r="L5" s="160"/>
      <c r="M5" s="161"/>
      <c r="N5" s="143">
        <v>10</v>
      </c>
      <c r="O5" s="143"/>
    </row>
    <row r="6" spans="1:15" s="13" customFormat="1" ht="13.5" customHeight="1" x14ac:dyDescent="0.25">
      <c r="A6" s="156" t="s">
        <v>147</v>
      </c>
      <c r="B6" s="157"/>
      <c r="C6" s="157"/>
      <c r="D6" s="158"/>
      <c r="E6" s="150">
        <v>60</v>
      </c>
      <c r="F6" s="151"/>
      <c r="G6" s="152"/>
      <c r="H6" s="150">
        <v>10</v>
      </c>
      <c r="I6" s="151"/>
      <c r="J6" s="152"/>
      <c r="K6" s="150">
        <v>10</v>
      </c>
      <c r="L6" s="151"/>
      <c r="M6" s="152"/>
      <c r="N6" s="144">
        <v>120</v>
      </c>
      <c r="O6" s="144"/>
    </row>
    <row r="7" spans="1:15" s="13" customFormat="1" ht="12.75" customHeight="1" x14ac:dyDescent="0.25">
      <c r="A7" s="156" t="s">
        <v>148</v>
      </c>
      <c r="B7" s="157"/>
      <c r="C7" s="157"/>
      <c r="D7" s="158"/>
      <c r="E7" s="159">
        <v>0.76580000000000004</v>
      </c>
      <c r="F7" s="160"/>
      <c r="G7" s="161"/>
      <c r="H7" s="159">
        <v>0.76580000000000004</v>
      </c>
      <c r="I7" s="160"/>
      <c r="J7" s="161"/>
      <c r="K7" s="159">
        <v>0.76580000000000004</v>
      </c>
      <c r="L7" s="160"/>
      <c r="M7" s="161"/>
      <c r="N7" s="143">
        <v>0.76580000000000004</v>
      </c>
      <c r="O7" s="143"/>
    </row>
    <row r="8" spans="1:15" s="13" customFormat="1" ht="14.25" customHeight="1" x14ac:dyDescent="0.25">
      <c r="A8" s="156" t="s">
        <v>149</v>
      </c>
      <c r="B8" s="157"/>
      <c r="C8" s="157"/>
      <c r="D8" s="158"/>
      <c r="E8" s="159">
        <f>((3.14*(E13^2))/4)*E5</f>
        <v>7.8500000000000014E-2</v>
      </c>
      <c r="F8" s="160"/>
      <c r="G8" s="161"/>
      <c r="H8" s="159">
        <f>((3.14*(H13^2))/4)*H5</f>
        <v>7.8500000000000014E-2</v>
      </c>
      <c r="I8" s="160"/>
      <c r="J8" s="161"/>
      <c r="K8" s="159">
        <f>((3.14*(K13^2))/4)*K5</f>
        <v>7.8500000000000014E-2</v>
      </c>
      <c r="L8" s="160"/>
      <c r="M8" s="161"/>
      <c r="N8" s="143">
        <f>((3.14*(N13^2))/4)*N5</f>
        <v>7.8500000000000014E-2</v>
      </c>
      <c r="O8" s="143"/>
    </row>
    <row r="9" spans="1:15" s="13" customFormat="1" ht="11.25" x14ac:dyDescent="0.25">
      <c r="A9" s="162" t="s">
        <v>150</v>
      </c>
      <c r="B9" s="163"/>
      <c r="C9" s="163"/>
      <c r="D9" s="164"/>
      <c r="E9" s="136">
        <v>0.1</v>
      </c>
      <c r="F9" s="138"/>
      <c r="G9" s="137"/>
      <c r="H9" s="136">
        <v>0.1</v>
      </c>
      <c r="I9" s="138"/>
      <c r="J9" s="137"/>
      <c r="K9" s="136">
        <v>0.1</v>
      </c>
      <c r="L9" s="138"/>
      <c r="M9" s="137"/>
      <c r="N9" s="146">
        <v>0.1</v>
      </c>
      <c r="O9" s="146"/>
    </row>
    <row r="10" spans="1:15" s="13" customFormat="1" ht="11.25" x14ac:dyDescent="0.25">
      <c r="A10" s="162" t="s">
        <v>151</v>
      </c>
      <c r="B10" s="163"/>
      <c r="C10" s="163"/>
      <c r="D10" s="164"/>
      <c r="E10" s="136">
        <v>0.6</v>
      </c>
      <c r="F10" s="138"/>
      <c r="G10" s="137"/>
      <c r="H10" s="136">
        <v>0.6</v>
      </c>
      <c r="I10" s="138"/>
      <c r="J10" s="137"/>
      <c r="K10" s="136">
        <v>0.6</v>
      </c>
      <c r="L10" s="138"/>
      <c r="M10" s="137"/>
      <c r="N10" s="136">
        <v>0.6</v>
      </c>
      <c r="O10" s="137"/>
    </row>
    <row r="11" spans="1:15" s="13" customFormat="1" ht="11.25" x14ac:dyDescent="0.25">
      <c r="A11" s="162" t="s">
        <v>152</v>
      </c>
      <c r="B11" s="163"/>
      <c r="C11" s="163"/>
      <c r="D11" s="164"/>
      <c r="E11" s="136">
        <v>10</v>
      </c>
      <c r="F11" s="138"/>
      <c r="G11" s="137"/>
      <c r="H11" s="136">
        <v>10</v>
      </c>
      <c r="I11" s="138"/>
      <c r="J11" s="137"/>
      <c r="K11" s="136">
        <v>10</v>
      </c>
      <c r="L11" s="138"/>
      <c r="M11" s="137"/>
      <c r="N11" s="136">
        <v>10</v>
      </c>
      <c r="O11" s="137"/>
    </row>
    <row r="12" spans="1:15" s="13" customFormat="1" ht="11.25" x14ac:dyDescent="0.25">
      <c r="A12" s="162" t="s">
        <v>153</v>
      </c>
      <c r="B12" s="163"/>
      <c r="C12" s="163"/>
      <c r="D12" s="164"/>
      <c r="E12" s="136">
        <v>20</v>
      </c>
      <c r="F12" s="138"/>
      <c r="G12" s="137"/>
      <c r="H12" s="136">
        <v>20</v>
      </c>
      <c r="I12" s="138"/>
      <c r="J12" s="137"/>
      <c r="K12" s="136">
        <v>20</v>
      </c>
      <c r="L12" s="138"/>
      <c r="M12" s="137"/>
      <c r="N12" s="136">
        <v>20</v>
      </c>
      <c r="O12" s="137"/>
    </row>
    <row r="13" spans="1:15" s="13" customFormat="1" ht="11.25" x14ac:dyDescent="0.25">
      <c r="A13" s="162" t="s">
        <v>154</v>
      </c>
      <c r="B13" s="163"/>
      <c r="C13" s="163"/>
      <c r="D13" s="164"/>
      <c r="E13" s="136">
        <v>0.1</v>
      </c>
      <c r="F13" s="138"/>
      <c r="G13" s="137"/>
      <c r="H13" s="136">
        <v>0.1</v>
      </c>
      <c r="I13" s="138"/>
      <c r="J13" s="137"/>
      <c r="K13" s="136">
        <v>0.1</v>
      </c>
      <c r="L13" s="138"/>
      <c r="M13" s="137"/>
      <c r="N13" s="136">
        <v>0.1</v>
      </c>
      <c r="O13" s="137"/>
    </row>
    <row r="14" spans="1:15" s="13" customFormat="1" ht="11.25" x14ac:dyDescent="0.25">
      <c r="A14" s="162" t="s">
        <v>155</v>
      </c>
      <c r="B14" s="163"/>
      <c r="C14" s="163"/>
      <c r="D14" s="164"/>
      <c r="E14" s="136">
        <v>0.03</v>
      </c>
      <c r="F14" s="138"/>
      <c r="G14" s="137"/>
      <c r="H14" s="136">
        <v>0.03</v>
      </c>
      <c r="I14" s="138"/>
      <c r="J14" s="137"/>
      <c r="K14" s="136">
        <v>0.03</v>
      </c>
      <c r="L14" s="138"/>
      <c r="M14" s="137"/>
      <c r="N14" s="136">
        <v>0.03</v>
      </c>
      <c r="O14" s="137"/>
    </row>
    <row r="15" spans="1:15" s="13" customFormat="1" ht="15" customHeight="1" x14ac:dyDescent="0.25">
      <c r="A15" s="156" t="s">
        <v>156</v>
      </c>
      <c r="B15" s="157"/>
      <c r="C15" s="157"/>
      <c r="D15" s="158"/>
      <c r="E15" s="136">
        <v>0.75</v>
      </c>
      <c r="F15" s="138"/>
      <c r="G15" s="137"/>
      <c r="H15" s="136">
        <v>0.75</v>
      </c>
      <c r="I15" s="138"/>
      <c r="J15" s="137"/>
      <c r="K15" s="136">
        <v>0.75</v>
      </c>
      <c r="L15" s="138"/>
      <c r="M15" s="137"/>
      <c r="N15" s="136">
        <v>0.75</v>
      </c>
      <c r="O15" s="137"/>
    </row>
    <row r="16" spans="1:15" s="13" customFormat="1" ht="11.25" x14ac:dyDescent="0.25">
      <c r="A16" s="14"/>
      <c r="C16" s="15" t="s">
        <v>157</v>
      </c>
      <c r="D16" s="15" t="s">
        <v>158</v>
      </c>
      <c r="E16" s="136">
        <f>SQRT(E15*(287/(E7/1.2044))*(E11))*3.14*E14*E14/4*E10*293.15*E6/(0.1013*E11*E15)</f>
        <v>570.99608323265363</v>
      </c>
      <c r="F16" s="138"/>
      <c r="G16" s="137"/>
      <c r="H16" s="136">
        <f t="shared" ref="H16" si="0">SQRT(H15*(287/(H7/1.2044))*(H11))*3.14*H14*H14/4*H10*293.15*H6/(0.1013*H11*H15)</f>
        <v>95.166013872108934</v>
      </c>
      <c r="I16" s="138"/>
      <c r="J16" s="137"/>
      <c r="K16" s="136">
        <f t="shared" ref="K16" si="1">SQRT(K15*(287/(K7/1.2044))*(K11))*3.14*K14*K14/4*K10*293.15*K6/(0.1013*K11*K15)</f>
        <v>95.166013872108934</v>
      </c>
      <c r="L16" s="138"/>
      <c r="M16" s="137"/>
      <c r="N16" s="136">
        <f>SQRT(N15*(287/(N7/1.2044))*(N11))*3.14*N14*N14/4*N10*293.15*N6/(0.1013*N11*N15)</f>
        <v>1141.9921664653073</v>
      </c>
      <c r="O16" s="138"/>
    </row>
    <row r="17" spans="1:15" s="13" customFormat="1" ht="11.25" x14ac:dyDescent="0.25">
      <c r="A17" s="14"/>
      <c r="H17" s="16"/>
      <c r="I17" s="16"/>
      <c r="J17" s="17"/>
      <c r="K17" s="16"/>
      <c r="L17" s="16"/>
      <c r="M17" s="17"/>
      <c r="N17" s="27"/>
      <c r="O17" s="27"/>
    </row>
    <row r="18" spans="1:15" s="13" customFormat="1" ht="11.25" x14ac:dyDescent="0.25">
      <c r="A18" s="14"/>
      <c r="H18" s="16"/>
      <c r="I18" s="16"/>
      <c r="J18" s="17"/>
      <c r="K18" s="16"/>
      <c r="L18" s="16"/>
      <c r="M18" s="17"/>
      <c r="N18" s="27"/>
      <c r="O18" s="27"/>
    </row>
    <row r="19" spans="1:15" s="13" customFormat="1" ht="11.25" x14ac:dyDescent="0.25">
      <c r="A19" s="14"/>
      <c r="H19" s="16"/>
      <c r="I19" s="16"/>
      <c r="J19" s="17"/>
      <c r="K19" s="16"/>
      <c r="L19" s="16"/>
      <c r="M19" s="17"/>
      <c r="N19" s="27"/>
      <c r="O19" s="27"/>
    </row>
    <row r="20" spans="1:15" s="13" customFormat="1" ht="11.25" x14ac:dyDescent="0.25">
      <c r="A20" s="14"/>
      <c r="H20" s="16"/>
      <c r="I20" s="16"/>
      <c r="J20" s="17"/>
      <c r="K20" s="16"/>
      <c r="L20" s="16"/>
      <c r="M20" s="17"/>
      <c r="N20" s="27"/>
      <c r="O20" s="27"/>
    </row>
    <row r="21" spans="1:15" s="13" customFormat="1" ht="11.25" x14ac:dyDescent="0.25">
      <c r="A21" s="14"/>
      <c r="H21" s="16"/>
      <c r="I21" s="16"/>
      <c r="J21" s="17"/>
      <c r="K21" s="16"/>
      <c r="L21" s="16"/>
      <c r="M21" s="17"/>
      <c r="N21" s="27"/>
      <c r="O21" s="27"/>
    </row>
    <row r="22" spans="1:15" s="13" customFormat="1" ht="11.25" x14ac:dyDescent="0.25">
      <c r="A22" s="136" t="s">
        <v>159</v>
      </c>
      <c r="B22" s="137"/>
      <c r="C22" s="174" t="s">
        <v>160</v>
      </c>
      <c r="D22" s="174" t="s">
        <v>161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s="13" customFormat="1" ht="11.25" x14ac:dyDescent="0.25">
      <c r="A23" s="18" t="s">
        <v>72</v>
      </c>
      <c r="B23" s="19" t="s">
        <v>162</v>
      </c>
      <c r="C23" s="175"/>
      <c r="D23" s="175"/>
      <c r="E23" s="19" t="s">
        <v>163</v>
      </c>
      <c r="F23" s="15" t="s">
        <v>170</v>
      </c>
      <c r="G23" s="15" t="s">
        <v>169</v>
      </c>
      <c r="H23" s="19" t="s">
        <v>163</v>
      </c>
      <c r="I23" s="15" t="s">
        <v>170</v>
      </c>
      <c r="J23" s="15" t="s">
        <v>169</v>
      </c>
      <c r="K23" s="19" t="s">
        <v>163</v>
      </c>
      <c r="L23" s="15" t="s">
        <v>170</v>
      </c>
      <c r="M23" s="15" t="s">
        <v>169</v>
      </c>
      <c r="N23" s="19" t="s">
        <v>163</v>
      </c>
      <c r="O23" s="15" t="s">
        <v>229</v>
      </c>
    </row>
    <row r="24" spans="1:15" s="13" customFormat="1" ht="25.5" customHeight="1" x14ac:dyDescent="0.25">
      <c r="A24" s="18" t="s">
        <v>50</v>
      </c>
      <c r="B24" s="19">
        <v>6.0000000000000001E-3</v>
      </c>
      <c r="C24" s="24" t="s">
        <v>166</v>
      </c>
      <c r="D24" s="24" t="s">
        <v>167</v>
      </c>
      <c r="E24" s="20">
        <f>E16*$B$24/E6</f>
        <v>5.7099608323265362E-2</v>
      </c>
      <c r="F24" s="20">
        <f>(E16*$B$24*E3*1)/1000</f>
        <v>1.0277929498187765E-2</v>
      </c>
      <c r="G24" s="20">
        <f>(E16*$B$24*E3*E4)/1000</f>
        <v>1.0277929498187765E-2</v>
      </c>
      <c r="H24" s="20">
        <f>H16*$B$24/H6</f>
        <v>5.7099608323265362E-2</v>
      </c>
      <c r="I24" s="20">
        <f>(H16*$B$24*H3*1)/1000</f>
        <v>2.2839843329306143E-3</v>
      </c>
      <c r="J24" s="20">
        <f>(H16*$B$24*H3*H4)/1000</f>
        <v>2.2839843329306143E-3</v>
      </c>
      <c r="K24" s="20">
        <f>K16*$B$24/K6</f>
        <v>5.7099608323265362E-2</v>
      </c>
      <c r="L24" s="20">
        <f>(K16*$B$24*K3*1)/1000</f>
        <v>1.7129882496979608E-3</v>
      </c>
      <c r="M24" s="20">
        <f>(K16*$B$24*K3*K4)/1000</f>
        <v>1.7129882496979608E-3</v>
      </c>
      <c r="N24" s="20">
        <f>N16*$B$24/N6</f>
        <v>5.7099608323265362E-2</v>
      </c>
      <c r="O24" s="20">
        <f>(N16*$B$24*N3*1)/1000</f>
        <v>1.3703905997583688E-2</v>
      </c>
    </row>
    <row r="25" spans="1:15" s="13" customFormat="1" ht="35.25" customHeight="1" x14ac:dyDescent="0.25">
      <c r="A25" s="18" t="s">
        <v>49</v>
      </c>
      <c r="B25" s="19">
        <v>0.75560000000000005</v>
      </c>
      <c r="C25" s="19" t="s">
        <v>164</v>
      </c>
      <c r="D25" s="19" t="s">
        <v>165</v>
      </c>
      <c r="E25" s="19">
        <f>(E16*$B$25*E7*1000*E4)/E6</f>
        <v>5506.6717614616027</v>
      </c>
      <c r="F25" s="19">
        <f>(E16*$B$25*E7*E3*1)/1000</f>
        <v>0.99120091706308855</v>
      </c>
      <c r="G25" s="19">
        <f>(E16*$B$25*E7*E3*E4)/1000</f>
        <v>0.99120091706308855</v>
      </c>
      <c r="H25" s="19">
        <f>(H16*$B$25*H7*1000*H4)/H6</f>
        <v>5506.6717614616036</v>
      </c>
      <c r="I25" s="19">
        <f>(H16*$B$25*H7*H3*1)/1000</f>
        <v>0.22026687045846413</v>
      </c>
      <c r="J25" s="19">
        <f>(H16*$B$25*H7*H3*H4)/1000</f>
        <v>0.22026687045846413</v>
      </c>
      <c r="K25" s="19">
        <f>(K16*$B$25*K7*1000*K4)/K6</f>
        <v>5506.6717614616036</v>
      </c>
      <c r="L25" s="19">
        <f>(K16*$B$25*K7*K3*1)/1000</f>
        <v>0.16520015284384809</v>
      </c>
      <c r="M25" s="19">
        <f>(K16*$B$25*K7*K3*K4)/1000</f>
        <v>0.16520015284384809</v>
      </c>
      <c r="N25" s="19">
        <f>(N16*$B$25*N7*1000*N4)/N6</f>
        <v>5506.6717614616027</v>
      </c>
      <c r="O25" s="19">
        <f>(N16*$B$25*N7*N3*1)/1000</f>
        <v>1.3216012227507847</v>
      </c>
    </row>
    <row r="26" spans="1:15" s="13" customFormat="1" ht="38.25" customHeight="1" x14ac:dyDescent="0.25">
      <c r="A26" s="18" t="s">
        <v>43</v>
      </c>
      <c r="B26" s="19">
        <v>0.22339999999999999</v>
      </c>
      <c r="C26" s="24" t="s">
        <v>164</v>
      </c>
      <c r="D26" s="24" t="s">
        <v>165</v>
      </c>
      <c r="E26" s="20">
        <f>(E16*$B$26*E7*1000*E4)/E6</f>
        <v>1628.0975006756514</v>
      </c>
      <c r="F26" s="20">
        <f>(E16*$B$26*E7*E3*1)/1000</f>
        <v>0.29305755012161722</v>
      </c>
      <c r="G26" s="20">
        <f>(E16*$B$26*E7*E3*E4)/1000</f>
        <v>0.29305755012161722</v>
      </c>
      <c r="H26" s="20">
        <f>(H16*$B$26*H7*1000*H4)/H6</f>
        <v>1628.097500675651</v>
      </c>
      <c r="I26" s="20">
        <f>(H16*$B$26*H7*H3*1)/1000</f>
        <v>6.5123900027026033E-2</v>
      </c>
      <c r="J26" s="20">
        <f>(H16*$B$26*H7*H3*H4)/1000</f>
        <v>6.5123900027026033E-2</v>
      </c>
      <c r="K26" s="20">
        <f>(K16*$B$26*K7*1000*K4)/K6</f>
        <v>1628.097500675651</v>
      </c>
      <c r="L26" s="20">
        <f>(K16*$B$26*K7*K3*1)/1000</f>
        <v>4.8842925020269531E-2</v>
      </c>
      <c r="M26" s="20">
        <f>(K16*$B$26*K7*K3*K4)/1000</f>
        <v>4.8842925020269531E-2</v>
      </c>
      <c r="N26" s="20">
        <f>(N16*$B$26*N7*1000*N4)/N6</f>
        <v>1628.0975006756514</v>
      </c>
      <c r="O26" s="20">
        <f>(N16*$B$26*N7*N3*1)/1000</f>
        <v>0.39074340016215631</v>
      </c>
    </row>
    <row r="27" spans="1:15" s="13" customFormat="1" ht="33.75" customHeight="1" x14ac:dyDescent="0.25">
      <c r="A27" s="18" t="s">
        <v>44</v>
      </c>
      <c r="B27" s="19">
        <v>1.4999999999999999E-2</v>
      </c>
      <c r="C27" s="24" t="s">
        <v>166</v>
      </c>
      <c r="D27" s="24" t="s">
        <v>167</v>
      </c>
      <c r="E27" s="20">
        <f>E16*$B$27/E6</f>
        <v>0.1427490208081634</v>
      </c>
      <c r="F27" s="20">
        <f>(E16*$B$27*E3*1)/1000</f>
        <v>2.5694823745469414E-2</v>
      </c>
      <c r="G27" s="20">
        <f>(E16*$B$27*E3*E4)/1000</f>
        <v>2.5694823745469414E-2</v>
      </c>
      <c r="H27" s="20">
        <f>H16*$B$27/H6</f>
        <v>0.14274902080816337</v>
      </c>
      <c r="I27" s="20">
        <f>(H16*$B$27*H3*1)/1000</f>
        <v>5.709960832326535E-3</v>
      </c>
      <c r="J27" s="20">
        <f>(H16*$B$27*H3*H4)/1000</f>
        <v>5.709960832326535E-3</v>
      </c>
      <c r="K27" s="20">
        <f>K16*$B$27/K6</f>
        <v>0.14274902080816337</v>
      </c>
      <c r="L27" s="20">
        <f>(K16*$B$27*K3*1)/1000</f>
        <v>4.2824706242449015E-3</v>
      </c>
      <c r="M27" s="20">
        <f>(K16*$B$27*K3*K4)/1000</f>
        <v>4.2824706242449015E-3</v>
      </c>
      <c r="N27" s="20">
        <f>N16*$B$27/N6</f>
        <v>0.1427490208081634</v>
      </c>
      <c r="O27" s="20">
        <f>(N16*$B$27*N3*1)/1000</f>
        <v>3.4259764993959219E-2</v>
      </c>
    </row>
    <row r="28" spans="1:15" s="23" customFormat="1" ht="10.5" x14ac:dyDescent="0.25">
      <c r="A28" s="21" t="s">
        <v>168</v>
      </c>
      <c r="B28" s="22"/>
      <c r="C28" s="22"/>
      <c r="D28" s="22"/>
      <c r="E28" s="22"/>
      <c r="F28" s="41">
        <f>SUM(F24:F27)</f>
        <v>1.3202312204283631</v>
      </c>
      <c r="G28" s="41">
        <f>SUM(G24:G27)</f>
        <v>1.3202312204283631</v>
      </c>
      <c r="H28" s="22"/>
      <c r="I28" s="41">
        <f>SUM(I24:I27)</f>
        <v>0.29338471565074731</v>
      </c>
      <c r="J28" s="41">
        <f>SUM(J24:J27)</f>
        <v>0.29338471565074731</v>
      </c>
      <c r="K28" s="22"/>
      <c r="L28" s="41">
        <f>SUM(L24:L27)</f>
        <v>0.22003853673806048</v>
      </c>
      <c r="M28" s="41">
        <f>SUM(M24:M27)</f>
        <v>0.22003853673806048</v>
      </c>
      <c r="N28" s="22"/>
      <c r="O28" s="41">
        <f>SUM(O24:O27)</f>
        <v>1.7603082939044841</v>
      </c>
    </row>
    <row r="30" spans="1:15" x14ac:dyDescent="0.25">
      <c r="A30" s="176" t="s">
        <v>51</v>
      </c>
      <c r="B30" s="177"/>
      <c r="C30" s="177"/>
      <c r="D30" s="177"/>
      <c r="E30" s="178"/>
    </row>
    <row r="31" spans="1:15" x14ac:dyDescent="0.25">
      <c r="A31" s="1" t="s">
        <v>52</v>
      </c>
      <c r="B31" s="2"/>
      <c r="C31" s="2"/>
      <c r="D31" s="3" t="s">
        <v>53</v>
      </c>
      <c r="E31" s="69" t="str">
        <f>Параметры!F85</f>
        <v>7109</v>
      </c>
    </row>
    <row r="32" spans="1:15" x14ac:dyDescent="0.25">
      <c r="A32" s="2" t="s">
        <v>54</v>
      </c>
      <c r="B32" s="2"/>
      <c r="C32" s="2"/>
      <c r="D32" s="2"/>
      <c r="E32" s="4" t="s">
        <v>55</v>
      </c>
    </row>
    <row r="33" spans="1:5" ht="23.25" customHeight="1" x14ac:dyDescent="0.25">
      <c r="A33" s="2" t="s">
        <v>56</v>
      </c>
      <c r="B33" s="2"/>
      <c r="C33" s="2"/>
      <c r="D33" s="170" t="s">
        <v>57</v>
      </c>
      <c r="E33" s="170"/>
    </row>
    <row r="34" spans="1:5" x14ac:dyDescent="0.25">
      <c r="A34" s="2" t="s">
        <v>58</v>
      </c>
      <c r="B34" s="2"/>
      <c r="C34" s="2"/>
      <c r="D34" s="2"/>
      <c r="E34" s="4">
        <v>8760</v>
      </c>
    </row>
    <row r="35" spans="1:5" x14ac:dyDescent="0.25">
      <c r="A35" s="2" t="s">
        <v>59</v>
      </c>
      <c r="B35" s="2"/>
      <c r="C35" s="2"/>
      <c r="D35" s="2"/>
      <c r="E35" s="10">
        <v>5</v>
      </c>
    </row>
    <row r="36" spans="1:5" x14ac:dyDescent="0.25">
      <c r="A36" s="2" t="s">
        <v>60</v>
      </c>
      <c r="B36" s="2"/>
      <c r="C36" s="2"/>
      <c r="D36" s="2"/>
      <c r="E36" s="4">
        <v>2.0988E-2</v>
      </c>
    </row>
    <row r="37" spans="1:5" x14ac:dyDescent="0.25">
      <c r="A37" s="2" t="s">
        <v>61</v>
      </c>
      <c r="B37" s="2"/>
      <c r="C37" s="2"/>
      <c r="D37" s="2"/>
      <c r="E37" s="4">
        <v>0.29299999999999998</v>
      </c>
    </row>
    <row r="38" spans="1:5" x14ac:dyDescent="0.25">
      <c r="A38" s="2" t="s">
        <v>62</v>
      </c>
      <c r="B38" s="2"/>
      <c r="C38" s="2"/>
      <c r="D38" s="2"/>
      <c r="E38" s="4">
        <f xml:space="preserve"> E36 * E35 * E37</f>
        <v>3.0747420000000001E-2</v>
      </c>
    </row>
    <row r="39" spans="1:5" x14ac:dyDescent="0.25">
      <c r="A39" s="2" t="s">
        <v>63</v>
      </c>
      <c r="B39" s="2"/>
      <c r="C39" s="2"/>
      <c r="D39" s="2"/>
      <c r="E39" s="4">
        <f xml:space="preserve"> E38 / 3.6</f>
        <v>8.5409500000000003E-3</v>
      </c>
    </row>
    <row r="40" spans="1:5" x14ac:dyDescent="0.25">
      <c r="A40" s="2" t="s">
        <v>64</v>
      </c>
      <c r="B40" s="2"/>
      <c r="C40" s="2"/>
      <c r="D40" s="2"/>
      <c r="E40" s="4">
        <f xml:space="preserve"> (E38* E34) / 1000</f>
        <v>0.2693473992</v>
      </c>
    </row>
    <row r="41" spans="1:5" x14ac:dyDescent="0.25">
      <c r="A41" s="2" t="s">
        <v>65</v>
      </c>
      <c r="B41" s="2"/>
      <c r="C41" s="2"/>
      <c r="D41" s="2"/>
      <c r="E41" s="4">
        <v>10.881199999999996</v>
      </c>
    </row>
    <row r="42" spans="1:5" x14ac:dyDescent="0.25">
      <c r="A42" s="2" t="s">
        <v>66</v>
      </c>
      <c r="B42" s="2"/>
      <c r="C42" s="2"/>
      <c r="D42" s="2"/>
      <c r="E42" s="4">
        <f xml:space="preserve"> E41 * E39 / 100</f>
        <v>9.2935785139999978E-4</v>
      </c>
    </row>
    <row r="43" spans="1:5" x14ac:dyDescent="0.25">
      <c r="A43" s="2" t="s">
        <v>67</v>
      </c>
      <c r="B43" s="2"/>
      <c r="C43" s="2"/>
      <c r="D43" s="2"/>
      <c r="E43" s="4">
        <f xml:space="preserve"> E41 * E40 / 100</f>
        <v>2.9308229201750389E-2</v>
      </c>
    </row>
    <row r="44" spans="1:5" x14ac:dyDescent="0.25">
      <c r="A44" s="2" t="s">
        <v>68</v>
      </c>
      <c r="B44" s="2"/>
      <c r="C44" s="2"/>
      <c r="D44" s="2"/>
      <c r="E44" s="4">
        <v>1.8800000000000001E-2</v>
      </c>
    </row>
    <row r="45" spans="1:5" x14ac:dyDescent="0.25">
      <c r="A45" s="2" t="s">
        <v>66</v>
      </c>
      <c r="B45" s="2"/>
      <c r="C45" s="2"/>
      <c r="D45" s="2"/>
      <c r="E45" s="4">
        <f xml:space="preserve"> E44 * E39 / 100</f>
        <v>1.6056986000000001E-6</v>
      </c>
    </row>
    <row r="46" spans="1:5" x14ac:dyDescent="0.25">
      <c r="A46" s="2" t="s">
        <v>67</v>
      </c>
      <c r="B46" s="2"/>
      <c r="C46" s="2"/>
      <c r="D46" s="2"/>
      <c r="E46" s="4">
        <f xml:space="preserve"> E44 * E40 / 100</f>
        <v>5.06373110496E-5</v>
      </c>
    </row>
    <row r="47" spans="1:5" x14ac:dyDescent="0.25">
      <c r="A47" s="2" t="s">
        <v>69</v>
      </c>
      <c r="B47" s="2"/>
      <c r="C47" s="2"/>
      <c r="D47" s="2"/>
      <c r="E47" s="4">
        <v>1.6</v>
      </c>
    </row>
    <row r="48" spans="1:5" x14ac:dyDescent="0.25">
      <c r="A48" s="2" t="s">
        <v>66</v>
      </c>
      <c r="B48" s="2"/>
      <c r="C48" s="2"/>
      <c r="D48" s="2"/>
      <c r="E48" s="4">
        <f xml:space="preserve"> E47 * E39 / 100</f>
        <v>1.366552E-4</v>
      </c>
    </row>
    <row r="49" spans="1:5" x14ac:dyDescent="0.25">
      <c r="A49" s="2" t="s">
        <v>67</v>
      </c>
      <c r="B49" s="2"/>
      <c r="C49" s="2"/>
      <c r="D49" s="2"/>
      <c r="E49" s="4">
        <f xml:space="preserve"> E47 * E40 / 100</f>
        <v>4.3095583872000002E-3</v>
      </c>
    </row>
    <row r="50" spans="1:5" x14ac:dyDescent="0.25">
      <c r="A50" s="2" t="s">
        <v>70</v>
      </c>
      <c r="B50" s="2"/>
      <c r="C50" s="2"/>
      <c r="D50" s="2"/>
      <c r="E50" s="4">
        <v>0.70000000000000007</v>
      </c>
    </row>
    <row r="51" spans="1:5" x14ac:dyDescent="0.25">
      <c r="A51" s="2" t="s">
        <v>66</v>
      </c>
      <c r="B51" s="2"/>
      <c r="C51" s="2"/>
      <c r="D51" s="2"/>
      <c r="E51" s="4">
        <f xml:space="preserve"> E50 * E39 / 100</f>
        <v>5.9786650000000011E-5</v>
      </c>
    </row>
    <row r="52" spans="1:5" x14ac:dyDescent="0.25">
      <c r="A52" s="2" t="s">
        <v>67</v>
      </c>
      <c r="B52" s="2"/>
      <c r="C52" s="2"/>
      <c r="D52" s="2"/>
      <c r="E52" s="4">
        <f xml:space="preserve"> E50 * E40 / 100</f>
        <v>1.8854317944000001E-3</v>
      </c>
    </row>
    <row r="53" spans="1:5" x14ac:dyDescent="0.25">
      <c r="A53" s="2" t="s">
        <v>71</v>
      </c>
      <c r="B53" s="2"/>
      <c r="C53" s="2"/>
      <c r="D53" s="2"/>
      <c r="E53" s="4">
        <v>86.8</v>
      </c>
    </row>
    <row r="54" spans="1:5" x14ac:dyDescent="0.25">
      <c r="A54" s="2" t="s">
        <v>66</v>
      </c>
      <c r="B54" s="2"/>
      <c r="C54" s="2"/>
      <c r="D54" s="2"/>
      <c r="E54" s="4">
        <f xml:space="preserve"> E53 * E39 / 100</f>
        <v>7.4135446000000004E-3</v>
      </c>
    </row>
    <row r="55" spans="1:5" x14ac:dyDescent="0.25">
      <c r="A55" s="2" t="s">
        <v>67</v>
      </c>
      <c r="B55" s="2"/>
      <c r="C55" s="2"/>
      <c r="D55" s="2"/>
      <c r="E55" s="4">
        <f xml:space="preserve"> E53 *E40 / 100</f>
        <v>0.2337935425056</v>
      </c>
    </row>
    <row r="56" spans="1:5" x14ac:dyDescent="0.25">
      <c r="A56" s="2"/>
      <c r="B56" s="2"/>
      <c r="C56" s="2"/>
      <c r="D56" s="2"/>
      <c r="E56" s="4"/>
    </row>
    <row r="57" spans="1:5" x14ac:dyDescent="0.25">
      <c r="A57" s="5" t="s">
        <v>72</v>
      </c>
      <c r="B57" s="5" t="s">
        <v>47</v>
      </c>
      <c r="C57" s="5" t="s">
        <v>48</v>
      </c>
      <c r="D57" s="2"/>
      <c r="E57" s="4"/>
    </row>
    <row r="58" spans="1:5" x14ac:dyDescent="0.25">
      <c r="A58" s="6" t="s">
        <v>49</v>
      </c>
      <c r="B58" s="2">
        <f>E54</f>
        <v>7.4135446000000004E-3</v>
      </c>
      <c r="C58" s="2">
        <f>E55</f>
        <v>0.2337935425056</v>
      </c>
      <c r="D58" s="165" t="s">
        <v>73</v>
      </c>
      <c r="E58" s="4"/>
    </row>
    <row r="59" spans="1:5" x14ac:dyDescent="0.25">
      <c r="A59" s="6" t="s">
        <v>50</v>
      </c>
      <c r="B59" s="2">
        <f>E51</f>
        <v>5.9786650000000011E-5</v>
      </c>
      <c r="C59" s="2">
        <f>E52</f>
        <v>1.8854317944000001E-3</v>
      </c>
      <c r="D59" s="166"/>
      <c r="E59" s="4"/>
    </row>
    <row r="60" spans="1:5" x14ac:dyDescent="0.25">
      <c r="A60" s="6" t="s">
        <v>74</v>
      </c>
      <c r="B60" s="2">
        <f>E48</f>
        <v>1.366552E-4</v>
      </c>
      <c r="C60" s="2">
        <f>E49</f>
        <v>4.3095583872000002E-3</v>
      </c>
      <c r="D60" s="166"/>
      <c r="E60" s="4"/>
    </row>
    <row r="61" spans="1:5" x14ac:dyDescent="0.25">
      <c r="A61" s="6" t="s">
        <v>75</v>
      </c>
      <c r="B61" s="2">
        <f>E42</f>
        <v>9.2935785139999978E-4</v>
      </c>
      <c r="C61" s="2">
        <f>E43</f>
        <v>2.9308229201750389E-2</v>
      </c>
      <c r="D61" s="166"/>
      <c r="E61" s="4"/>
    </row>
    <row r="62" spans="1:5" x14ac:dyDescent="0.25">
      <c r="A62" s="6" t="s">
        <v>76</v>
      </c>
      <c r="B62" s="7">
        <f>E45</f>
        <v>1.6056986000000001E-6</v>
      </c>
      <c r="C62" s="2">
        <f>E46</f>
        <v>5.06373110496E-5</v>
      </c>
      <c r="D62" s="167"/>
      <c r="E62" s="4"/>
    </row>
    <row r="63" spans="1:5" x14ac:dyDescent="0.25">
      <c r="A63" s="8"/>
      <c r="B63" s="8"/>
      <c r="C63" s="8"/>
      <c r="D63" s="8"/>
      <c r="E63" s="8"/>
    </row>
    <row r="64" spans="1:5" x14ac:dyDescent="0.25">
      <c r="A64" s="1" t="s">
        <v>52</v>
      </c>
      <c r="B64" s="2"/>
      <c r="C64" s="2"/>
      <c r="D64" s="2"/>
      <c r="E64" s="4"/>
    </row>
    <row r="65" spans="1:5" x14ac:dyDescent="0.25">
      <c r="A65" s="2" t="s">
        <v>54</v>
      </c>
      <c r="B65" s="2"/>
      <c r="C65" s="2"/>
      <c r="D65" s="2"/>
      <c r="E65" s="4" t="s">
        <v>55</v>
      </c>
    </row>
    <row r="66" spans="1:5" x14ac:dyDescent="0.25">
      <c r="A66" s="2" t="s">
        <v>56</v>
      </c>
      <c r="B66" s="2"/>
      <c r="C66" s="171" t="s">
        <v>77</v>
      </c>
      <c r="D66" s="172"/>
      <c r="E66" s="173"/>
    </row>
    <row r="67" spans="1:5" x14ac:dyDescent="0.25">
      <c r="A67" s="2" t="s">
        <v>58</v>
      </c>
      <c r="B67" s="2"/>
      <c r="C67" s="2"/>
      <c r="D67" s="2"/>
      <c r="E67" s="4">
        <v>8760</v>
      </c>
    </row>
    <row r="68" spans="1:5" x14ac:dyDescent="0.25">
      <c r="A68" s="2" t="s">
        <v>59</v>
      </c>
      <c r="B68" s="2"/>
      <c r="C68" s="2"/>
      <c r="D68" s="2"/>
      <c r="E68" s="10">
        <v>10</v>
      </c>
    </row>
    <row r="69" spans="1:5" x14ac:dyDescent="0.25">
      <c r="A69" s="2" t="s">
        <v>60</v>
      </c>
      <c r="B69" s="2"/>
      <c r="C69" s="2"/>
      <c r="D69" s="2"/>
      <c r="E69" s="4">
        <v>7.2000000000000005E-4</v>
      </c>
    </row>
    <row r="70" spans="1:5" x14ac:dyDescent="0.25">
      <c r="A70" s="2" t="s">
        <v>61</v>
      </c>
      <c r="B70" s="2"/>
      <c r="C70" s="2"/>
      <c r="D70" s="2"/>
      <c r="E70" s="4">
        <v>0.03</v>
      </c>
    </row>
    <row r="71" spans="1:5" x14ac:dyDescent="0.25">
      <c r="A71" s="2" t="s">
        <v>62</v>
      </c>
      <c r="B71" s="2"/>
      <c r="C71" s="2"/>
      <c r="D71" s="2"/>
      <c r="E71" s="4">
        <f xml:space="preserve"> E69 * E68 * E70</f>
        <v>2.1600000000000002E-4</v>
      </c>
    </row>
    <row r="72" spans="1:5" x14ac:dyDescent="0.25">
      <c r="A72" s="2" t="s">
        <v>63</v>
      </c>
      <c r="B72" s="2"/>
      <c r="C72" s="2"/>
      <c r="D72" s="2"/>
      <c r="E72" s="4">
        <f xml:space="preserve"> E71 / 3.6</f>
        <v>6.0000000000000002E-5</v>
      </c>
    </row>
    <row r="73" spans="1:5" x14ac:dyDescent="0.25">
      <c r="A73" s="2" t="s">
        <v>64</v>
      </c>
      <c r="B73" s="2"/>
      <c r="C73" s="2"/>
      <c r="D73" s="2"/>
      <c r="E73" s="4">
        <f xml:space="preserve"> (E71* E67) / 1000</f>
        <v>1.8921600000000002E-3</v>
      </c>
    </row>
    <row r="74" spans="1:5" x14ac:dyDescent="0.25">
      <c r="A74" s="2" t="s">
        <v>65</v>
      </c>
      <c r="B74" s="2"/>
      <c r="C74" s="2"/>
      <c r="D74" s="2"/>
      <c r="E74" s="4">
        <v>10.881199999999996</v>
      </c>
    </row>
    <row r="75" spans="1:5" x14ac:dyDescent="0.25">
      <c r="A75" s="2" t="s">
        <v>66</v>
      </c>
      <c r="B75" s="2"/>
      <c r="C75" s="2"/>
      <c r="D75" s="2"/>
      <c r="E75" s="4">
        <f xml:space="preserve"> E74 * E72 / 100</f>
        <v>6.5287199999999979E-6</v>
      </c>
    </row>
    <row r="76" spans="1:5" x14ac:dyDescent="0.25">
      <c r="A76" s="2" t="s">
        <v>67</v>
      </c>
      <c r="B76" s="2"/>
      <c r="C76" s="2"/>
      <c r="D76" s="2"/>
      <c r="E76" s="4">
        <f xml:space="preserve"> E74 * E73 / 100</f>
        <v>2.0588971391999995E-4</v>
      </c>
    </row>
    <row r="77" spans="1:5" x14ac:dyDescent="0.25">
      <c r="A77" s="2" t="s">
        <v>68</v>
      </c>
      <c r="B77" s="2"/>
      <c r="C77" s="2"/>
      <c r="D77" s="2"/>
      <c r="E77" s="4">
        <v>1.8800000000000001E-2</v>
      </c>
    </row>
    <row r="78" spans="1:5" x14ac:dyDescent="0.25">
      <c r="A78" s="2" t="s">
        <v>66</v>
      </c>
      <c r="B78" s="2"/>
      <c r="C78" s="2"/>
      <c r="D78" s="2"/>
      <c r="E78" s="4">
        <f xml:space="preserve"> E77 * E72 / 100</f>
        <v>1.1280000000000001E-8</v>
      </c>
    </row>
    <row r="79" spans="1:5" x14ac:dyDescent="0.25">
      <c r="A79" s="2" t="s">
        <v>67</v>
      </c>
      <c r="B79" s="2"/>
      <c r="C79" s="2"/>
      <c r="D79" s="2"/>
      <c r="E79" s="4">
        <f xml:space="preserve"> E77 * E73 / 100</f>
        <v>3.557260800000001E-7</v>
      </c>
    </row>
    <row r="80" spans="1:5" x14ac:dyDescent="0.25">
      <c r="A80" s="2" t="s">
        <v>69</v>
      </c>
      <c r="B80" s="2"/>
      <c r="C80" s="2"/>
      <c r="D80" s="2"/>
      <c r="E80" s="4">
        <v>1.6</v>
      </c>
    </row>
    <row r="81" spans="1:5" x14ac:dyDescent="0.25">
      <c r="A81" s="2" t="s">
        <v>66</v>
      </c>
      <c r="B81" s="2"/>
      <c r="C81" s="2"/>
      <c r="D81" s="2"/>
      <c r="E81" s="4">
        <f xml:space="preserve"> E80 * E72 / 100</f>
        <v>9.6000000000000013E-7</v>
      </c>
    </row>
    <row r="82" spans="1:5" x14ac:dyDescent="0.25">
      <c r="A82" s="2" t="s">
        <v>67</v>
      </c>
      <c r="B82" s="2"/>
      <c r="C82" s="2"/>
      <c r="D82" s="2"/>
      <c r="E82" s="4">
        <f xml:space="preserve"> E80 * E73 / 100</f>
        <v>3.0274560000000004E-5</v>
      </c>
    </row>
    <row r="83" spans="1:5" x14ac:dyDescent="0.25">
      <c r="A83" s="2" t="s">
        <v>70</v>
      </c>
      <c r="B83" s="2"/>
      <c r="C83" s="2"/>
      <c r="D83" s="2"/>
      <c r="E83" s="4">
        <v>0.70000000000000007</v>
      </c>
    </row>
    <row r="84" spans="1:5" x14ac:dyDescent="0.25">
      <c r="A84" s="2" t="s">
        <v>66</v>
      </c>
      <c r="B84" s="2"/>
      <c r="C84" s="2"/>
      <c r="D84" s="2"/>
      <c r="E84" s="4">
        <f xml:space="preserve"> E83 * E72 / 100</f>
        <v>4.2000000000000006E-7</v>
      </c>
    </row>
    <row r="85" spans="1:5" x14ac:dyDescent="0.25">
      <c r="A85" s="2" t="s">
        <v>67</v>
      </c>
      <c r="B85" s="2"/>
      <c r="C85" s="2"/>
      <c r="D85" s="2"/>
      <c r="E85" s="4">
        <f xml:space="preserve"> E83 * E73 / 100</f>
        <v>1.3245120000000001E-5</v>
      </c>
    </row>
    <row r="86" spans="1:5" x14ac:dyDescent="0.25">
      <c r="A86" s="2" t="s">
        <v>71</v>
      </c>
      <c r="B86" s="2"/>
      <c r="C86" s="2"/>
      <c r="D86" s="2"/>
      <c r="E86" s="4">
        <v>86.8</v>
      </c>
    </row>
    <row r="87" spans="1:5" x14ac:dyDescent="0.25">
      <c r="A87" s="2" t="s">
        <v>66</v>
      </c>
      <c r="B87" s="2"/>
      <c r="C87" s="2"/>
      <c r="D87" s="2"/>
      <c r="E87" s="4">
        <f xml:space="preserve"> E86 * E72 / 100</f>
        <v>5.2080000000000003E-5</v>
      </c>
    </row>
    <row r="88" spans="1:5" x14ac:dyDescent="0.25">
      <c r="A88" s="2" t="s">
        <v>67</v>
      </c>
      <c r="B88" s="2"/>
      <c r="C88" s="2"/>
      <c r="D88" s="2"/>
      <c r="E88" s="4">
        <f xml:space="preserve"> E86 *E73 / 100</f>
        <v>1.6423948800000001E-3</v>
      </c>
    </row>
    <row r="89" spans="1:5" x14ac:dyDescent="0.25">
      <c r="A89" s="9"/>
      <c r="B89" s="9"/>
      <c r="C89" s="9"/>
      <c r="D89" s="9"/>
      <c r="E89" s="8"/>
    </row>
    <row r="90" spans="1:5" x14ac:dyDescent="0.25">
      <c r="A90" s="5" t="s">
        <v>72</v>
      </c>
      <c r="B90" s="5" t="s">
        <v>47</v>
      </c>
      <c r="C90" s="5" t="s">
        <v>48</v>
      </c>
      <c r="D90" s="8"/>
      <c r="E90" s="8"/>
    </row>
    <row r="91" spans="1:5" x14ac:dyDescent="0.25">
      <c r="A91" s="6" t="s">
        <v>49</v>
      </c>
      <c r="B91" s="2">
        <f>E87</f>
        <v>5.2080000000000003E-5</v>
      </c>
      <c r="C91" s="2">
        <f>E88</f>
        <v>1.6423948800000001E-3</v>
      </c>
      <c r="D91" s="165" t="s">
        <v>78</v>
      </c>
      <c r="E91" s="4"/>
    </row>
    <row r="92" spans="1:5" x14ac:dyDescent="0.25">
      <c r="A92" s="6" t="s">
        <v>50</v>
      </c>
      <c r="B92" s="2">
        <f>E84</f>
        <v>4.2000000000000006E-7</v>
      </c>
      <c r="C92" s="2">
        <f>E85</f>
        <v>1.3245120000000001E-5</v>
      </c>
      <c r="D92" s="166"/>
      <c r="E92" s="4"/>
    </row>
    <row r="93" spans="1:5" x14ac:dyDescent="0.25">
      <c r="A93" s="6" t="s">
        <v>74</v>
      </c>
      <c r="B93" s="2">
        <f>E81</f>
        <v>9.6000000000000013E-7</v>
      </c>
      <c r="C93" s="2">
        <f>E82</f>
        <v>3.0274560000000004E-5</v>
      </c>
      <c r="D93" s="166"/>
      <c r="E93" s="4"/>
    </row>
    <row r="94" spans="1:5" x14ac:dyDescent="0.25">
      <c r="A94" s="6" t="s">
        <v>75</v>
      </c>
      <c r="B94" s="2">
        <f>E75</f>
        <v>6.5287199999999979E-6</v>
      </c>
      <c r="C94" s="2">
        <f>E76</f>
        <v>2.0588971391999995E-4</v>
      </c>
      <c r="D94" s="166"/>
      <c r="E94" s="4"/>
    </row>
    <row r="95" spans="1:5" x14ac:dyDescent="0.25">
      <c r="A95" s="6" t="s">
        <v>76</v>
      </c>
      <c r="B95" s="7">
        <f>E78</f>
        <v>1.1280000000000001E-8</v>
      </c>
      <c r="C95" s="2">
        <f>E79</f>
        <v>3.557260800000001E-7</v>
      </c>
      <c r="D95" s="167"/>
      <c r="E95" s="4"/>
    </row>
    <row r="96" spans="1:5" x14ac:dyDescent="0.25">
      <c r="A96" s="5" t="s">
        <v>72</v>
      </c>
      <c r="B96" s="5" t="s">
        <v>47</v>
      </c>
      <c r="C96" s="5" t="s">
        <v>48</v>
      </c>
      <c r="D96" s="8"/>
      <c r="E96" s="8"/>
    </row>
    <row r="97" spans="1:5" x14ac:dyDescent="0.25">
      <c r="A97" s="6" t="s">
        <v>49</v>
      </c>
      <c r="B97" s="2">
        <f t="shared" ref="B97:C101" si="2">B91+B58</f>
        <v>7.4656246000000008E-3</v>
      </c>
      <c r="C97" s="2">
        <f t="shared" si="2"/>
        <v>0.23543593738560001</v>
      </c>
      <c r="D97" s="165" t="s">
        <v>79</v>
      </c>
      <c r="E97" s="4"/>
    </row>
    <row r="98" spans="1:5" x14ac:dyDescent="0.25">
      <c r="A98" s="6" t="s">
        <v>50</v>
      </c>
      <c r="B98" s="12">
        <f t="shared" si="2"/>
        <v>6.0206650000000011E-5</v>
      </c>
      <c r="C98" s="2">
        <f t="shared" si="2"/>
        <v>1.8986769144000001E-3</v>
      </c>
      <c r="D98" s="166"/>
      <c r="E98" s="4"/>
    </row>
    <row r="99" spans="1:5" x14ac:dyDescent="0.25">
      <c r="A99" s="6" t="s">
        <v>74</v>
      </c>
      <c r="B99" s="2">
        <f t="shared" si="2"/>
        <v>1.3761519999999999E-4</v>
      </c>
      <c r="C99" s="2">
        <f t="shared" si="2"/>
        <v>4.3398329471999999E-3</v>
      </c>
      <c r="D99" s="166"/>
      <c r="E99" s="4"/>
    </row>
    <row r="100" spans="1:5" x14ac:dyDescent="0.25">
      <c r="A100" s="6" t="s">
        <v>75</v>
      </c>
      <c r="B100" s="2">
        <f t="shared" si="2"/>
        <v>9.3588657139999972E-4</v>
      </c>
      <c r="C100" s="2">
        <f t="shared" si="2"/>
        <v>2.9514118915670389E-2</v>
      </c>
      <c r="D100" s="166"/>
      <c r="E100" s="4"/>
    </row>
    <row r="101" spans="1:5" x14ac:dyDescent="0.25">
      <c r="A101" s="6" t="s">
        <v>76</v>
      </c>
      <c r="B101" s="12">
        <f t="shared" si="2"/>
        <v>1.6169786000000002E-6</v>
      </c>
      <c r="C101" s="7">
        <f t="shared" si="2"/>
        <v>5.0993037129599997E-5</v>
      </c>
      <c r="D101" s="167"/>
      <c r="E101" s="4"/>
    </row>
    <row r="102" spans="1:5" x14ac:dyDescent="0.25">
      <c r="C102" s="72">
        <f>SUM(C97:C101)</f>
        <v>0.27123955919999998</v>
      </c>
    </row>
    <row r="106" spans="1:5" x14ac:dyDescent="0.25">
      <c r="A106" s="8" t="s">
        <v>208</v>
      </c>
      <c r="B106" s="8"/>
      <c r="C106" s="71">
        <f>SUM(C102,G28,J28,M28,O28)</f>
        <v>3.8652023259216546</v>
      </c>
    </row>
  </sheetData>
  <mergeCells count="83"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  <mergeCell ref="N2:O2"/>
    <mergeCell ref="N3:O3"/>
    <mergeCell ref="N4:O4"/>
    <mergeCell ref="N5:O5"/>
    <mergeCell ref="N6:O6"/>
    <mergeCell ref="A2:D2"/>
    <mergeCell ref="E2:G2"/>
    <mergeCell ref="H2:J2"/>
    <mergeCell ref="K2:M2"/>
    <mergeCell ref="A3:D3"/>
    <mergeCell ref="E3:G3"/>
    <mergeCell ref="H3:J3"/>
    <mergeCell ref="K3:M3"/>
    <mergeCell ref="A4:D4"/>
    <mergeCell ref="E4:G4"/>
    <mergeCell ref="H4:J4"/>
    <mergeCell ref="K4:M4"/>
    <mergeCell ref="A5:D5"/>
    <mergeCell ref="E5:G5"/>
    <mergeCell ref="H5:J5"/>
    <mergeCell ref="K5:M5"/>
    <mergeCell ref="A6:D6"/>
    <mergeCell ref="E6:G6"/>
    <mergeCell ref="H6:J6"/>
    <mergeCell ref="K6:M6"/>
    <mergeCell ref="A7:D7"/>
    <mergeCell ref="E7:G7"/>
    <mergeCell ref="H7:J7"/>
    <mergeCell ref="K7:M7"/>
    <mergeCell ref="A8:D8"/>
    <mergeCell ref="E8:G8"/>
    <mergeCell ref="H8:J8"/>
    <mergeCell ref="K8:M8"/>
    <mergeCell ref="A9:D9"/>
    <mergeCell ref="E9:G9"/>
    <mergeCell ref="H9:J9"/>
    <mergeCell ref="K9:M9"/>
    <mergeCell ref="A10:D10"/>
    <mergeCell ref="E10:G10"/>
    <mergeCell ref="H10:J10"/>
    <mergeCell ref="K10:M10"/>
    <mergeCell ref="A11:D11"/>
    <mergeCell ref="E11:G11"/>
    <mergeCell ref="H11:J11"/>
    <mergeCell ref="K11:M11"/>
    <mergeCell ref="A12:D12"/>
    <mergeCell ref="E12:G12"/>
    <mergeCell ref="H12:J12"/>
    <mergeCell ref="K12:M12"/>
    <mergeCell ref="A13:D13"/>
    <mergeCell ref="E13:G13"/>
    <mergeCell ref="H13:J13"/>
    <mergeCell ref="K13:M13"/>
    <mergeCell ref="A14:D14"/>
    <mergeCell ref="E14:G14"/>
    <mergeCell ref="H14:J14"/>
    <mergeCell ref="K14:M14"/>
    <mergeCell ref="A15:D15"/>
    <mergeCell ref="E15:G15"/>
    <mergeCell ref="H15:J15"/>
    <mergeCell ref="K15:M15"/>
    <mergeCell ref="D97:D101"/>
    <mergeCell ref="E16:G16"/>
    <mergeCell ref="H16:J16"/>
    <mergeCell ref="K16:M16"/>
    <mergeCell ref="A22:B22"/>
    <mergeCell ref="C22:C23"/>
    <mergeCell ref="D22:D23"/>
    <mergeCell ref="A30:E30"/>
    <mergeCell ref="D33:E33"/>
    <mergeCell ref="D58:D62"/>
    <mergeCell ref="C66:E66"/>
    <mergeCell ref="D91:D9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A1:O106"/>
  <sheetViews>
    <sheetView topLeftCell="A43" zoomScale="120" zoomScaleNormal="120" workbookViewId="0">
      <selection activeCell="E69" sqref="E69"/>
    </sheetView>
  </sheetViews>
  <sheetFormatPr defaultRowHeight="15" x14ac:dyDescent="0.25"/>
  <cols>
    <col min="1" max="1" width="15" customWidth="1"/>
    <col min="2" max="2" width="11.5703125" customWidth="1"/>
    <col min="3" max="3" width="12.42578125" customWidth="1"/>
    <col min="4" max="4" width="14.42578125" customWidth="1"/>
    <col min="5" max="5" width="12.28515625" customWidth="1"/>
    <col min="6" max="6" width="11.5703125" customWidth="1"/>
    <col min="7" max="7" width="11.42578125" customWidth="1"/>
    <col min="8" max="8" width="12" customWidth="1"/>
    <col min="9" max="9" width="11" customWidth="1"/>
    <col min="10" max="10" width="13" customWidth="1"/>
    <col min="11" max="11" width="11.85546875" customWidth="1"/>
    <col min="12" max="12" width="10.85546875" customWidth="1"/>
    <col min="13" max="13" width="11.42578125" customWidth="1"/>
    <col min="14" max="14" width="12.42578125" customWidth="1"/>
    <col min="15" max="15" width="12.7109375" customWidth="1"/>
  </cols>
  <sheetData>
    <row r="1" spans="1:15" s="25" customFormat="1" ht="21" customHeight="1" x14ac:dyDescent="0.25">
      <c r="A1" s="25" t="str">
        <f>Выборка!B8</f>
        <v>АГРС Иргиз</v>
      </c>
    </row>
    <row r="2" spans="1:15" ht="30.75" customHeight="1" x14ac:dyDescent="0.25">
      <c r="A2" s="180" t="s">
        <v>143</v>
      </c>
      <c r="B2" s="181"/>
      <c r="C2" s="181"/>
      <c r="D2" s="182"/>
      <c r="E2" s="179" t="str">
        <f>Параметры!F90</f>
        <v>2237</v>
      </c>
      <c r="F2" s="160"/>
      <c r="G2" s="161"/>
      <c r="H2" s="179" t="str">
        <f>Параметры!F94</f>
        <v>2238</v>
      </c>
      <c r="I2" s="160"/>
      <c r="J2" s="161"/>
      <c r="K2" s="179" t="str">
        <f>Параметры!F98</f>
        <v>2239</v>
      </c>
      <c r="L2" s="160"/>
      <c r="M2" s="161"/>
      <c r="N2" s="142" t="str">
        <f>Параметры!F102</f>
        <v>2240</v>
      </c>
      <c r="O2" s="143"/>
    </row>
    <row r="3" spans="1:15" s="13" customFormat="1" ht="14.25" customHeight="1" x14ac:dyDescent="0.25">
      <c r="A3" s="156" t="s">
        <v>144</v>
      </c>
      <c r="B3" s="157"/>
      <c r="C3" s="157"/>
      <c r="D3" s="158"/>
      <c r="E3" s="150">
        <v>3</v>
      </c>
      <c r="F3" s="151"/>
      <c r="G3" s="152"/>
      <c r="H3" s="150">
        <v>4</v>
      </c>
      <c r="I3" s="151"/>
      <c r="J3" s="152"/>
      <c r="K3" s="150">
        <v>3</v>
      </c>
      <c r="L3" s="151"/>
      <c r="M3" s="152"/>
      <c r="N3" s="144">
        <v>2</v>
      </c>
      <c r="O3" s="144"/>
    </row>
    <row r="4" spans="1:15" s="13" customFormat="1" ht="15" customHeight="1" x14ac:dyDescent="0.25">
      <c r="A4" s="156" t="s">
        <v>145</v>
      </c>
      <c r="B4" s="157"/>
      <c r="C4" s="157"/>
      <c r="D4" s="158"/>
      <c r="E4" s="147">
        <v>1</v>
      </c>
      <c r="F4" s="148"/>
      <c r="G4" s="149"/>
      <c r="H4" s="147">
        <v>1</v>
      </c>
      <c r="I4" s="148"/>
      <c r="J4" s="149"/>
      <c r="K4" s="147">
        <v>1</v>
      </c>
      <c r="L4" s="148"/>
      <c r="M4" s="149"/>
      <c r="N4" s="145">
        <v>1</v>
      </c>
      <c r="O4" s="145"/>
    </row>
    <row r="5" spans="1:15" s="13" customFormat="1" ht="15" customHeight="1" x14ac:dyDescent="0.25">
      <c r="A5" s="156" t="s">
        <v>146</v>
      </c>
      <c r="B5" s="157"/>
      <c r="C5" s="157"/>
      <c r="D5" s="158"/>
      <c r="E5" s="159">
        <v>10</v>
      </c>
      <c r="F5" s="160"/>
      <c r="G5" s="161"/>
      <c r="H5" s="159">
        <v>10</v>
      </c>
      <c r="I5" s="160"/>
      <c r="J5" s="161"/>
      <c r="K5" s="159">
        <v>10</v>
      </c>
      <c r="L5" s="160"/>
      <c r="M5" s="161"/>
      <c r="N5" s="143">
        <v>10</v>
      </c>
      <c r="O5" s="143"/>
    </row>
    <row r="6" spans="1:15" s="13" customFormat="1" ht="13.5" customHeight="1" x14ac:dyDescent="0.25">
      <c r="A6" s="156" t="s">
        <v>147</v>
      </c>
      <c r="B6" s="157"/>
      <c r="C6" s="157"/>
      <c r="D6" s="158"/>
      <c r="E6" s="150">
        <v>60</v>
      </c>
      <c r="F6" s="151"/>
      <c r="G6" s="152"/>
      <c r="H6" s="150">
        <v>10</v>
      </c>
      <c r="I6" s="151"/>
      <c r="J6" s="152"/>
      <c r="K6" s="150">
        <v>10</v>
      </c>
      <c r="L6" s="151"/>
      <c r="M6" s="152"/>
      <c r="N6" s="144">
        <v>120</v>
      </c>
      <c r="O6" s="144"/>
    </row>
    <row r="7" spans="1:15" s="13" customFormat="1" ht="13.5" customHeight="1" x14ac:dyDescent="0.25">
      <c r="A7" s="156" t="s">
        <v>148</v>
      </c>
      <c r="B7" s="157"/>
      <c r="C7" s="157"/>
      <c r="D7" s="158"/>
      <c r="E7" s="159">
        <v>0.76580000000000004</v>
      </c>
      <c r="F7" s="160"/>
      <c r="G7" s="161"/>
      <c r="H7" s="159">
        <v>0.76580000000000004</v>
      </c>
      <c r="I7" s="160"/>
      <c r="J7" s="161"/>
      <c r="K7" s="159">
        <v>0.76580000000000004</v>
      </c>
      <c r="L7" s="160"/>
      <c r="M7" s="161"/>
      <c r="N7" s="143">
        <v>0.76580000000000004</v>
      </c>
      <c r="O7" s="143"/>
    </row>
    <row r="8" spans="1:15" s="13" customFormat="1" ht="12.75" customHeight="1" x14ac:dyDescent="0.25">
      <c r="A8" s="156" t="s">
        <v>149</v>
      </c>
      <c r="B8" s="157"/>
      <c r="C8" s="157"/>
      <c r="D8" s="158"/>
      <c r="E8" s="159">
        <f>((3.14*(E13^2))/4)*E5</f>
        <v>7.8500000000000014E-2</v>
      </c>
      <c r="F8" s="160"/>
      <c r="G8" s="161"/>
      <c r="H8" s="159">
        <f>((3.14*(H13^2))/4)*H5</f>
        <v>7.8500000000000014E-2</v>
      </c>
      <c r="I8" s="160"/>
      <c r="J8" s="161"/>
      <c r="K8" s="159">
        <f>((3.14*(K13^2))/4)*K5</f>
        <v>7.8500000000000014E-2</v>
      </c>
      <c r="L8" s="160"/>
      <c r="M8" s="161"/>
      <c r="N8" s="143">
        <f>((3.14*(N13^2))/4)*N5</f>
        <v>7.8500000000000014E-2</v>
      </c>
      <c r="O8" s="143"/>
    </row>
    <row r="9" spans="1:15" s="13" customFormat="1" ht="14.25" customHeight="1" x14ac:dyDescent="0.25">
      <c r="A9" s="162" t="s">
        <v>150</v>
      </c>
      <c r="B9" s="163"/>
      <c r="C9" s="163"/>
      <c r="D9" s="164"/>
      <c r="E9" s="136">
        <v>0.1</v>
      </c>
      <c r="F9" s="138"/>
      <c r="G9" s="137"/>
      <c r="H9" s="136">
        <v>0.1</v>
      </c>
      <c r="I9" s="138"/>
      <c r="J9" s="137"/>
      <c r="K9" s="136">
        <v>0.1</v>
      </c>
      <c r="L9" s="138"/>
      <c r="M9" s="137"/>
      <c r="N9" s="146">
        <v>0.1</v>
      </c>
      <c r="O9" s="146"/>
    </row>
    <row r="10" spans="1:15" s="13" customFormat="1" ht="11.25" x14ac:dyDescent="0.25">
      <c r="A10" s="162" t="s">
        <v>151</v>
      </c>
      <c r="B10" s="163"/>
      <c r="C10" s="163"/>
      <c r="D10" s="164"/>
      <c r="E10" s="136">
        <v>0.6</v>
      </c>
      <c r="F10" s="138"/>
      <c r="G10" s="137"/>
      <c r="H10" s="136">
        <v>0.6</v>
      </c>
      <c r="I10" s="138"/>
      <c r="J10" s="137"/>
      <c r="K10" s="136">
        <v>0.6</v>
      </c>
      <c r="L10" s="138"/>
      <c r="M10" s="137"/>
      <c r="N10" s="136">
        <v>0.6</v>
      </c>
      <c r="O10" s="137"/>
    </row>
    <row r="11" spans="1:15" s="13" customFormat="1" ht="11.25" x14ac:dyDescent="0.25">
      <c r="A11" s="162" t="s">
        <v>152</v>
      </c>
      <c r="B11" s="163"/>
      <c r="C11" s="163"/>
      <c r="D11" s="164"/>
      <c r="E11" s="136">
        <v>10</v>
      </c>
      <c r="F11" s="138"/>
      <c r="G11" s="137"/>
      <c r="H11" s="136">
        <v>10</v>
      </c>
      <c r="I11" s="138"/>
      <c r="J11" s="137"/>
      <c r="K11" s="136">
        <v>10</v>
      </c>
      <c r="L11" s="138"/>
      <c r="M11" s="137"/>
      <c r="N11" s="136">
        <v>10</v>
      </c>
      <c r="O11" s="137"/>
    </row>
    <row r="12" spans="1:15" s="13" customFormat="1" ht="11.25" x14ac:dyDescent="0.25">
      <c r="A12" s="162" t="s">
        <v>153</v>
      </c>
      <c r="B12" s="163"/>
      <c r="C12" s="163"/>
      <c r="D12" s="164"/>
      <c r="E12" s="136">
        <v>20</v>
      </c>
      <c r="F12" s="138"/>
      <c r="G12" s="137"/>
      <c r="H12" s="136">
        <v>20</v>
      </c>
      <c r="I12" s="138"/>
      <c r="J12" s="137"/>
      <c r="K12" s="136">
        <v>20</v>
      </c>
      <c r="L12" s="138"/>
      <c r="M12" s="137"/>
      <c r="N12" s="136">
        <v>20</v>
      </c>
      <c r="O12" s="137"/>
    </row>
    <row r="13" spans="1:15" s="13" customFormat="1" ht="11.25" x14ac:dyDescent="0.25">
      <c r="A13" s="162" t="s">
        <v>154</v>
      </c>
      <c r="B13" s="163"/>
      <c r="C13" s="163"/>
      <c r="D13" s="164"/>
      <c r="E13" s="136">
        <v>0.1</v>
      </c>
      <c r="F13" s="138"/>
      <c r="G13" s="137"/>
      <c r="H13" s="136">
        <v>0.1</v>
      </c>
      <c r="I13" s="138"/>
      <c r="J13" s="137"/>
      <c r="K13" s="136">
        <v>0.1</v>
      </c>
      <c r="L13" s="138"/>
      <c r="M13" s="137"/>
      <c r="N13" s="136">
        <v>0.1</v>
      </c>
      <c r="O13" s="137"/>
    </row>
    <row r="14" spans="1:15" s="13" customFormat="1" ht="11.25" x14ac:dyDescent="0.25">
      <c r="A14" s="162" t="s">
        <v>155</v>
      </c>
      <c r="B14" s="163"/>
      <c r="C14" s="163"/>
      <c r="D14" s="164"/>
      <c r="E14" s="136">
        <v>0.03</v>
      </c>
      <c r="F14" s="138"/>
      <c r="G14" s="137"/>
      <c r="H14" s="136">
        <v>0.03</v>
      </c>
      <c r="I14" s="138"/>
      <c r="J14" s="137"/>
      <c r="K14" s="136">
        <v>0.03</v>
      </c>
      <c r="L14" s="138"/>
      <c r="M14" s="137"/>
      <c r="N14" s="136">
        <v>0.03</v>
      </c>
      <c r="O14" s="137"/>
    </row>
    <row r="15" spans="1:15" s="13" customFormat="1" ht="11.25" x14ac:dyDescent="0.25">
      <c r="A15" s="156" t="s">
        <v>156</v>
      </c>
      <c r="B15" s="157"/>
      <c r="C15" s="157"/>
      <c r="D15" s="158"/>
      <c r="E15" s="136">
        <v>0.75</v>
      </c>
      <c r="F15" s="138"/>
      <c r="G15" s="137"/>
      <c r="H15" s="136">
        <v>0.75</v>
      </c>
      <c r="I15" s="138"/>
      <c r="J15" s="137"/>
      <c r="K15" s="136">
        <v>0.75</v>
      </c>
      <c r="L15" s="138"/>
      <c r="M15" s="137"/>
      <c r="N15" s="136">
        <v>0.75</v>
      </c>
      <c r="O15" s="137"/>
    </row>
    <row r="16" spans="1:15" s="13" customFormat="1" ht="15" customHeight="1" x14ac:dyDescent="0.25">
      <c r="A16" s="14"/>
      <c r="C16" s="15" t="s">
        <v>157</v>
      </c>
      <c r="D16" s="15" t="s">
        <v>158</v>
      </c>
      <c r="E16" s="136">
        <f>SQRT(E15*(287/(E7/1.2044))*(E11))*3.14*E14*E14/4*E10*293.15*E6/(0.1013*E11*E15)</f>
        <v>570.99608323265363</v>
      </c>
      <c r="F16" s="138"/>
      <c r="G16" s="137"/>
      <c r="H16" s="136">
        <f t="shared" ref="H16" si="0">SQRT(H15*(287/(H7/1.2044))*(H11))*3.14*H14*H14/4*H10*293.15*H6/(0.1013*H11*H15)</f>
        <v>95.166013872108934</v>
      </c>
      <c r="I16" s="138"/>
      <c r="J16" s="137"/>
      <c r="K16" s="136">
        <f t="shared" ref="K16" si="1">SQRT(K15*(287/(K7/1.2044))*(K11))*3.14*K14*K14/4*K10*293.15*K6/(0.1013*K11*K15)</f>
        <v>95.166013872108934</v>
      </c>
      <c r="L16" s="138"/>
      <c r="M16" s="137"/>
      <c r="N16" s="136">
        <f>SQRT(N15*(287/(N7/1.2044))*(N11))*3.14*N14*N14/4*N10*293.15*N6/(0.1013*N11*N15)</f>
        <v>1141.9921664653073</v>
      </c>
      <c r="O16" s="138"/>
    </row>
    <row r="17" spans="1:15" s="13" customFormat="1" ht="11.25" x14ac:dyDescent="0.25">
      <c r="A17" s="14"/>
      <c r="H17" s="16"/>
      <c r="I17" s="16"/>
      <c r="J17" s="17"/>
      <c r="K17" s="16"/>
      <c r="L17" s="16"/>
      <c r="M17" s="17"/>
      <c r="N17" s="27"/>
      <c r="O17" s="27"/>
    </row>
    <row r="18" spans="1:15" s="13" customFormat="1" ht="11.25" x14ac:dyDescent="0.25">
      <c r="A18" s="14"/>
      <c r="H18" s="16"/>
      <c r="I18" s="16"/>
      <c r="J18" s="17"/>
      <c r="K18" s="16"/>
      <c r="L18" s="16"/>
      <c r="M18" s="17"/>
      <c r="N18" s="27"/>
      <c r="O18" s="27"/>
    </row>
    <row r="19" spans="1:15" s="13" customFormat="1" ht="11.25" x14ac:dyDescent="0.25">
      <c r="A19" s="14"/>
      <c r="H19" s="16"/>
      <c r="I19" s="16"/>
      <c r="J19" s="17"/>
      <c r="K19" s="16"/>
      <c r="L19" s="16"/>
      <c r="M19" s="17"/>
      <c r="N19" s="27"/>
      <c r="O19" s="27"/>
    </row>
    <row r="20" spans="1:15" s="13" customFormat="1" ht="11.25" x14ac:dyDescent="0.25">
      <c r="A20" s="14"/>
      <c r="H20" s="16"/>
      <c r="I20" s="16"/>
      <c r="J20" s="17"/>
      <c r="K20" s="16"/>
      <c r="L20" s="16"/>
      <c r="M20" s="17"/>
      <c r="N20" s="27"/>
      <c r="O20" s="27"/>
    </row>
    <row r="21" spans="1:15" s="13" customFormat="1" ht="11.25" x14ac:dyDescent="0.25">
      <c r="A21" s="14"/>
      <c r="H21" s="16"/>
      <c r="I21" s="16"/>
      <c r="J21" s="17"/>
      <c r="K21" s="16"/>
      <c r="L21" s="16"/>
      <c r="M21" s="17"/>
      <c r="N21" s="27"/>
      <c r="O21" s="27"/>
    </row>
    <row r="22" spans="1:15" s="13" customFormat="1" ht="11.25" x14ac:dyDescent="0.25">
      <c r="A22" s="136" t="s">
        <v>159</v>
      </c>
      <c r="B22" s="137"/>
      <c r="C22" s="174" t="s">
        <v>160</v>
      </c>
      <c r="D22" s="174" t="s">
        <v>161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s="13" customFormat="1" ht="11.25" x14ac:dyDescent="0.25">
      <c r="A23" s="18" t="s">
        <v>72</v>
      </c>
      <c r="B23" s="19" t="s">
        <v>162</v>
      </c>
      <c r="C23" s="175"/>
      <c r="D23" s="175"/>
      <c r="E23" s="19" t="s">
        <v>163</v>
      </c>
      <c r="F23" s="15" t="s">
        <v>170</v>
      </c>
      <c r="G23" s="15" t="s">
        <v>169</v>
      </c>
      <c r="H23" s="19" t="s">
        <v>163</v>
      </c>
      <c r="I23" s="15" t="s">
        <v>170</v>
      </c>
      <c r="J23" s="15" t="s">
        <v>169</v>
      </c>
      <c r="K23" s="19" t="s">
        <v>163</v>
      </c>
      <c r="L23" s="15" t="s">
        <v>170</v>
      </c>
      <c r="M23" s="15" t="s">
        <v>169</v>
      </c>
      <c r="N23" s="19" t="s">
        <v>163</v>
      </c>
      <c r="O23" s="15" t="s">
        <v>229</v>
      </c>
    </row>
    <row r="24" spans="1:15" s="13" customFormat="1" ht="33.75" x14ac:dyDescent="0.25">
      <c r="A24" s="18" t="s">
        <v>50</v>
      </c>
      <c r="B24" s="19">
        <v>6.0000000000000001E-3</v>
      </c>
      <c r="C24" s="24" t="s">
        <v>166</v>
      </c>
      <c r="D24" s="24" t="s">
        <v>167</v>
      </c>
      <c r="E24" s="20">
        <f>E16*$B$24/E6</f>
        <v>5.7099608323265362E-2</v>
      </c>
      <c r="F24" s="20">
        <f>(E16*$B$24*E3*1)/1000</f>
        <v>1.0277929498187765E-2</v>
      </c>
      <c r="G24" s="20">
        <f>(E16*$B$24*E3*E4)/1000</f>
        <v>1.0277929498187765E-2</v>
      </c>
      <c r="H24" s="20">
        <f>H16*$B$24/H6</f>
        <v>5.7099608323265362E-2</v>
      </c>
      <c r="I24" s="20">
        <f>(H16*$B$24*H3*1)/1000</f>
        <v>2.2839843329306143E-3</v>
      </c>
      <c r="J24" s="20">
        <f>(H16*$B$24*H3*H4)/1000</f>
        <v>2.2839843329306143E-3</v>
      </c>
      <c r="K24" s="20">
        <f>K16*$B$24/K6</f>
        <v>5.7099608323265362E-2</v>
      </c>
      <c r="L24" s="20">
        <f>(K16*$B$24*K3*1)/1000</f>
        <v>1.7129882496979608E-3</v>
      </c>
      <c r="M24" s="20">
        <f>(K16*$B$24*K3*K4)/1000</f>
        <v>1.7129882496979608E-3</v>
      </c>
      <c r="N24" s="20">
        <f>N16*$B$24/N6</f>
        <v>5.7099608323265362E-2</v>
      </c>
      <c r="O24" s="20">
        <f>(N16*$B$24*N3*1)/1000</f>
        <v>1.3703905997583688E-2</v>
      </c>
    </row>
    <row r="25" spans="1:15" s="13" customFormat="1" ht="25.5" customHeight="1" x14ac:dyDescent="0.25">
      <c r="A25" s="18" t="s">
        <v>49</v>
      </c>
      <c r="B25" s="19">
        <v>0.75560000000000005</v>
      </c>
      <c r="C25" s="19" t="s">
        <v>164</v>
      </c>
      <c r="D25" s="19" t="s">
        <v>165</v>
      </c>
      <c r="E25" s="19">
        <f>(E16*$B$25*E7*1000*E4)/E6</f>
        <v>5506.6717614616027</v>
      </c>
      <c r="F25" s="19">
        <f>(E16*$B$25*E7*E3*1)/1000</f>
        <v>0.99120091706308855</v>
      </c>
      <c r="G25" s="19">
        <f>(E16*$B$25*E7*E3*E4)/1000</f>
        <v>0.99120091706308855</v>
      </c>
      <c r="H25" s="19">
        <f>(H16*$B$25*H7*1000*H4)/H6</f>
        <v>5506.6717614616036</v>
      </c>
      <c r="I25" s="19">
        <f>(H16*$B$25*H7*H3*1)/1000</f>
        <v>0.22026687045846413</v>
      </c>
      <c r="J25" s="19">
        <f>(H16*$B$25*H7*H3*H4)/1000</f>
        <v>0.22026687045846413</v>
      </c>
      <c r="K25" s="19">
        <f>(K16*$B$25*K7*1000*K4)/K6</f>
        <v>5506.6717614616036</v>
      </c>
      <c r="L25" s="19">
        <f>(K16*$B$25*K7*K3*1)/1000</f>
        <v>0.16520015284384809</v>
      </c>
      <c r="M25" s="19">
        <f>(K16*$B$25*K7*K3*K4)/1000</f>
        <v>0.16520015284384809</v>
      </c>
      <c r="N25" s="19">
        <f>(N16*$B$25*N7*1000*N4)/N6</f>
        <v>5506.6717614616027</v>
      </c>
      <c r="O25" s="19">
        <f>(N16*$B$25*N7*N3*1)/1000</f>
        <v>1.3216012227507847</v>
      </c>
    </row>
    <row r="26" spans="1:15" s="13" customFormat="1" ht="35.25" customHeight="1" x14ac:dyDescent="0.25">
      <c r="A26" s="18" t="s">
        <v>43</v>
      </c>
      <c r="B26" s="19">
        <v>0.22339999999999999</v>
      </c>
      <c r="C26" s="24" t="s">
        <v>164</v>
      </c>
      <c r="D26" s="24" t="s">
        <v>165</v>
      </c>
      <c r="E26" s="20">
        <f>(E16*$B$26*E7*1000*E4)/E6</f>
        <v>1628.0975006756514</v>
      </c>
      <c r="F26" s="20">
        <f>(E16*$B$26*E7*E3*1)/1000</f>
        <v>0.29305755012161722</v>
      </c>
      <c r="G26" s="20">
        <f>(E16*$B$26*E7*E3*E4)/1000</f>
        <v>0.29305755012161722</v>
      </c>
      <c r="H26" s="20">
        <f>(H16*$B$26*H7*1000*H4)/H6</f>
        <v>1628.097500675651</v>
      </c>
      <c r="I26" s="20">
        <f>(H16*$B$26*H7*H3*1)/1000</f>
        <v>6.5123900027026033E-2</v>
      </c>
      <c r="J26" s="20">
        <f>(H16*$B$26*H7*H3*H4)/1000</f>
        <v>6.5123900027026033E-2</v>
      </c>
      <c r="K26" s="20">
        <f>(K16*$B$26*K7*1000*K4)/K6</f>
        <v>1628.097500675651</v>
      </c>
      <c r="L26" s="20">
        <f>(K16*$B$26*K7*K3*1)/1000</f>
        <v>4.8842925020269531E-2</v>
      </c>
      <c r="M26" s="20">
        <f>(K16*$B$26*K7*K3*K4)/1000</f>
        <v>4.8842925020269531E-2</v>
      </c>
      <c r="N26" s="20">
        <f>(N16*$B$26*N7*1000*N4)/N6</f>
        <v>1628.0975006756514</v>
      </c>
      <c r="O26" s="20">
        <f>(N16*$B$26*N7*N3*1)/1000</f>
        <v>0.39074340016215631</v>
      </c>
    </row>
    <row r="27" spans="1:15" s="13" customFormat="1" ht="38.25" customHeight="1" x14ac:dyDescent="0.25">
      <c r="A27" s="18" t="s">
        <v>44</v>
      </c>
      <c r="B27" s="19">
        <v>1.4999999999999999E-2</v>
      </c>
      <c r="C27" s="24" t="s">
        <v>166</v>
      </c>
      <c r="D27" s="24" t="s">
        <v>167</v>
      </c>
      <c r="E27" s="20">
        <f>E16*$B$27/E6</f>
        <v>0.1427490208081634</v>
      </c>
      <c r="F27" s="20">
        <f>(E16*$B$27*E3*1)/1000</f>
        <v>2.5694823745469414E-2</v>
      </c>
      <c r="G27" s="20">
        <f>(E16*$B$27*E3*E4)/1000</f>
        <v>2.5694823745469414E-2</v>
      </c>
      <c r="H27" s="20">
        <f>H16*$B$27/H6</f>
        <v>0.14274902080816337</v>
      </c>
      <c r="I27" s="20">
        <f>(H16*$B$27*H3*1)/1000</f>
        <v>5.709960832326535E-3</v>
      </c>
      <c r="J27" s="20">
        <f>(H16*$B$27*H3*H4)/1000</f>
        <v>5.709960832326535E-3</v>
      </c>
      <c r="K27" s="20">
        <f>K16*$B$27/K6</f>
        <v>0.14274902080816337</v>
      </c>
      <c r="L27" s="20">
        <f>(K16*$B$27*K3*1)/1000</f>
        <v>4.2824706242449015E-3</v>
      </c>
      <c r="M27" s="20">
        <f>(K16*$B$27*K3*K4)/1000</f>
        <v>4.2824706242449015E-3</v>
      </c>
      <c r="N27" s="20">
        <f>N16*$B$27/N6</f>
        <v>0.1427490208081634</v>
      </c>
      <c r="O27" s="20">
        <f>(N16*$B$27*N3*1)/1000</f>
        <v>3.4259764993959219E-2</v>
      </c>
    </row>
    <row r="28" spans="1:15" s="13" customFormat="1" ht="33.75" customHeight="1" x14ac:dyDescent="0.25">
      <c r="A28" s="21" t="s">
        <v>168</v>
      </c>
      <c r="B28" s="22"/>
      <c r="C28" s="22"/>
      <c r="D28" s="22"/>
      <c r="E28" s="22"/>
      <c r="F28" s="41">
        <f>SUM(F24:F27)</f>
        <v>1.3202312204283631</v>
      </c>
      <c r="G28" s="41">
        <f>SUM(G24:G27)</f>
        <v>1.3202312204283631</v>
      </c>
      <c r="H28" s="22"/>
      <c r="I28" s="41">
        <f>SUM(I24:I27)</f>
        <v>0.29338471565074731</v>
      </c>
      <c r="J28" s="41">
        <f>SUM(J24:J27)</f>
        <v>0.29338471565074731</v>
      </c>
      <c r="K28" s="22"/>
      <c r="L28" s="41">
        <f>SUM(L24:L27)</f>
        <v>0.22003853673806048</v>
      </c>
      <c r="M28" s="41">
        <f>SUM(M24:M27)</f>
        <v>0.22003853673806048</v>
      </c>
      <c r="N28" s="22"/>
      <c r="O28" s="41">
        <f>SUM(O24:O27)</f>
        <v>1.7603082939044841</v>
      </c>
    </row>
    <row r="29" spans="1:15" s="23" customForma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5" x14ac:dyDescent="0.25">
      <c r="A30" s="176" t="s">
        <v>51</v>
      </c>
      <c r="B30" s="177"/>
      <c r="C30" s="177"/>
      <c r="D30" s="177"/>
      <c r="E30" s="178"/>
    </row>
    <row r="31" spans="1:15" x14ac:dyDescent="0.25">
      <c r="A31" s="1" t="s">
        <v>52</v>
      </c>
      <c r="B31" s="2"/>
      <c r="C31" s="2"/>
      <c r="D31" s="3" t="s">
        <v>53</v>
      </c>
      <c r="E31" s="69" t="str">
        <f>Параметры!F106</f>
        <v>7110</v>
      </c>
    </row>
    <row r="32" spans="1:15" x14ac:dyDescent="0.25">
      <c r="A32" s="2" t="s">
        <v>54</v>
      </c>
      <c r="B32" s="2"/>
      <c r="C32" s="2"/>
      <c r="D32" s="2"/>
      <c r="E32" s="4" t="s">
        <v>55</v>
      </c>
    </row>
    <row r="33" spans="1:5" x14ac:dyDescent="0.25">
      <c r="A33" s="2" t="s">
        <v>56</v>
      </c>
      <c r="B33" s="2"/>
      <c r="C33" s="2"/>
      <c r="D33" s="170" t="s">
        <v>57</v>
      </c>
      <c r="E33" s="170"/>
    </row>
    <row r="34" spans="1:5" ht="23.25" customHeight="1" x14ac:dyDescent="0.25">
      <c r="A34" s="2" t="s">
        <v>58</v>
      </c>
      <c r="B34" s="2"/>
      <c r="C34" s="2"/>
      <c r="D34" s="2"/>
      <c r="E34" s="4">
        <v>8760</v>
      </c>
    </row>
    <row r="35" spans="1:5" x14ac:dyDescent="0.25">
      <c r="A35" s="2" t="s">
        <v>59</v>
      </c>
      <c r="B35" s="2"/>
      <c r="C35" s="2"/>
      <c r="D35" s="2"/>
      <c r="E35" s="10">
        <v>5</v>
      </c>
    </row>
    <row r="36" spans="1:5" x14ac:dyDescent="0.25">
      <c r="A36" s="2" t="s">
        <v>60</v>
      </c>
      <c r="B36" s="2"/>
      <c r="C36" s="2"/>
      <c r="D36" s="2"/>
      <c r="E36" s="4">
        <v>2.0988E-2</v>
      </c>
    </row>
    <row r="37" spans="1:5" x14ac:dyDescent="0.25">
      <c r="A37" s="2" t="s">
        <v>61</v>
      </c>
      <c r="B37" s="2"/>
      <c r="C37" s="2"/>
      <c r="D37" s="2"/>
      <c r="E37" s="4">
        <v>0.29299999999999998</v>
      </c>
    </row>
    <row r="38" spans="1:5" x14ac:dyDescent="0.25">
      <c r="A38" s="2" t="s">
        <v>62</v>
      </c>
      <c r="B38" s="2"/>
      <c r="C38" s="2"/>
      <c r="D38" s="2"/>
      <c r="E38" s="4">
        <f xml:space="preserve"> E36 * E35 * E37</f>
        <v>3.0747420000000001E-2</v>
      </c>
    </row>
    <row r="39" spans="1:5" x14ac:dyDescent="0.25">
      <c r="A39" s="2" t="s">
        <v>63</v>
      </c>
      <c r="B39" s="2"/>
      <c r="C39" s="2"/>
      <c r="D39" s="2"/>
      <c r="E39" s="4">
        <f xml:space="preserve"> E38 / 3.6</f>
        <v>8.5409500000000003E-3</v>
      </c>
    </row>
    <row r="40" spans="1:5" x14ac:dyDescent="0.25">
      <c r="A40" s="2" t="s">
        <v>64</v>
      </c>
      <c r="B40" s="2"/>
      <c r="C40" s="2"/>
      <c r="D40" s="2"/>
      <c r="E40" s="4">
        <f xml:space="preserve"> (E38* E34) / 1000</f>
        <v>0.2693473992</v>
      </c>
    </row>
    <row r="41" spans="1:5" x14ac:dyDescent="0.25">
      <c r="A41" s="2" t="s">
        <v>65</v>
      </c>
      <c r="B41" s="2"/>
      <c r="C41" s="2"/>
      <c r="D41" s="2"/>
      <c r="E41" s="4">
        <v>10.881199999999996</v>
      </c>
    </row>
    <row r="42" spans="1:5" x14ac:dyDescent="0.25">
      <c r="A42" s="2" t="s">
        <v>66</v>
      </c>
      <c r="B42" s="2"/>
      <c r="C42" s="2"/>
      <c r="D42" s="2"/>
      <c r="E42" s="4">
        <f xml:space="preserve"> E41 * E39 / 100</f>
        <v>9.2935785139999978E-4</v>
      </c>
    </row>
    <row r="43" spans="1:5" x14ac:dyDescent="0.25">
      <c r="A43" s="2" t="s">
        <v>67</v>
      </c>
      <c r="B43" s="2"/>
      <c r="C43" s="2"/>
      <c r="D43" s="2"/>
      <c r="E43" s="4">
        <f xml:space="preserve"> E41 * E40 / 100</f>
        <v>2.9308229201750389E-2</v>
      </c>
    </row>
    <row r="44" spans="1:5" x14ac:dyDescent="0.25">
      <c r="A44" s="2" t="s">
        <v>68</v>
      </c>
      <c r="B44" s="2"/>
      <c r="C44" s="2"/>
      <c r="D44" s="2"/>
      <c r="E44" s="4">
        <v>1.8800000000000001E-2</v>
      </c>
    </row>
    <row r="45" spans="1:5" x14ac:dyDescent="0.25">
      <c r="A45" s="2" t="s">
        <v>66</v>
      </c>
      <c r="B45" s="2"/>
      <c r="C45" s="2"/>
      <c r="D45" s="2"/>
      <c r="E45" s="4">
        <f xml:space="preserve"> E44 * E39 / 100</f>
        <v>1.6056986000000001E-6</v>
      </c>
    </row>
    <row r="46" spans="1:5" x14ac:dyDescent="0.25">
      <c r="A46" s="2" t="s">
        <v>67</v>
      </c>
      <c r="B46" s="2"/>
      <c r="C46" s="2"/>
      <c r="D46" s="2"/>
      <c r="E46" s="4">
        <f xml:space="preserve"> E44 * E40 / 100</f>
        <v>5.06373110496E-5</v>
      </c>
    </row>
    <row r="47" spans="1:5" x14ac:dyDescent="0.25">
      <c r="A47" s="2" t="s">
        <v>69</v>
      </c>
      <c r="B47" s="2"/>
      <c r="C47" s="2"/>
      <c r="D47" s="2"/>
      <c r="E47" s="4">
        <v>1.6</v>
      </c>
    </row>
    <row r="48" spans="1:5" x14ac:dyDescent="0.25">
      <c r="A48" s="2" t="s">
        <v>66</v>
      </c>
      <c r="B48" s="2"/>
      <c r="C48" s="2"/>
      <c r="D48" s="2"/>
      <c r="E48" s="4">
        <f xml:space="preserve"> E47 * E39 / 100</f>
        <v>1.366552E-4</v>
      </c>
    </row>
    <row r="49" spans="1:5" x14ac:dyDescent="0.25">
      <c r="A49" s="2" t="s">
        <v>67</v>
      </c>
      <c r="B49" s="2"/>
      <c r="C49" s="2"/>
      <c r="D49" s="2"/>
      <c r="E49" s="4">
        <f xml:space="preserve"> E47 * E40 / 100</f>
        <v>4.3095583872000002E-3</v>
      </c>
    </row>
    <row r="50" spans="1:5" x14ac:dyDescent="0.25">
      <c r="A50" s="2" t="s">
        <v>70</v>
      </c>
      <c r="B50" s="2"/>
      <c r="C50" s="2"/>
      <c r="D50" s="2"/>
      <c r="E50" s="4">
        <v>0.70000000000000007</v>
      </c>
    </row>
    <row r="51" spans="1:5" x14ac:dyDescent="0.25">
      <c r="A51" s="2" t="s">
        <v>66</v>
      </c>
      <c r="B51" s="2"/>
      <c r="C51" s="2"/>
      <c r="D51" s="2"/>
      <c r="E51" s="4">
        <f xml:space="preserve"> E50 * E39 / 100</f>
        <v>5.9786650000000011E-5</v>
      </c>
    </row>
    <row r="52" spans="1:5" x14ac:dyDescent="0.25">
      <c r="A52" s="2" t="s">
        <v>67</v>
      </c>
      <c r="B52" s="2"/>
      <c r="C52" s="2"/>
      <c r="D52" s="2"/>
      <c r="E52" s="4">
        <f xml:space="preserve"> E50 * E40 / 100</f>
        <v>1.8854317944000001E-3</v>
      </c>
    </row>
    <row r="53" spans="1:5" x14ac:dyDescent="0.25">
      <c r="A53" s="2" t="s">
        <v>71</v>
      </c>
      <c r="B53" s="2"/>
      <c r="C53" s="2"/>
      <c r="D53" s="2"/>
      <c r="E53" s="4">
        <v>86.8</v>
      </c>
    </row>
    <row r="54" spans="1:5" x14ac:dyDescent="0.25">
      <c r="A54" s="2" t="s">
        <v>66</v>
      </c>
      <c r="B54" s="2"/>
      <c r="C54" s="2"/>
      <c r="D54" s="2"/>
      <c r="E54" s="4">
        <f xml:space="preserve"> E53 * E39 / 100</f>
        <v>7.4135446000000004E-3</v>
      </c>
    </row>
    <row r="55" spans="1:5" x14ac:dyDescent="0.25">
      <c r="A55" s="2" t="s">
        <v>67</v>
      </c>
      <c r="B55" s="2"/>
      <c r="C55" s="2"/>
      <c r="D55" s="2"/>
      <c r="E55" s="4">
        <f xml:space="preserve"> E53 *E40 / 100</f>
        <v>0.2337935425056</v>
      </c>
    </row>
    <row r="56" spans="1:5" x14ac:dyDescent="0.25">
      <c r="A56" s="2"/>
      <c r="B56" s="2"/>
      <c r="C56" s="2"/>
      <c r="D56" s="2"/>
      <c r="E56" s="4"/>
    </row>
    <row r="57" spans="1:5" x14ac:dyDescent="0.25">
      <c r="A57" s="5" t="s">
        <v>72</v>
      </c>
      <c r="B57" s="5" t="s">
        <v>47</v>
      </c>
      <c r="C57" s="5" t="s">
        <v>48</v>
      </c>
      <c r="D57" s="2"/>
      <c r="E57" s="4"/>
    </row>
    <row r="58" spans="1:5" x14ac:dyDescent="0.25">
      <c r="A58" s="6" t="s">
        <v>49</v>
      </c>
      <c r="B58" s="2">
        <f>E54</f>
        <v>7.4135446000000004E-3</v>
      </c>
      <c r="C58" s="2">
        <f>E55</f>
        <v>0.2337935425056</v>
      </c>
      <c r="D58" s="165" t="s">
        <v>73</v>
      </c>
      <c r="E58" s="4"/>
    </row>
    <row r="59" spans="1:5" x14ac:dyDescent="0.25">
      <c r="A59" s="6" t="s">
        <v>50</v>
      </c>
      <c r="B59" s="2">
        <f>E51</f>
        <v>5.9786650000000011E-5</v>
      </c>
      <c r="C59" s="2">
        <f>E52</f>
        <v>1.8854317944000001E-3</v>
      </c>
      <c r="D59" s="166"/>
      <c r="E59" s="4"/>
    </row>
    <row r="60" spans="1:5" x14ac:dyDescent="0.25">
      <c r="A60" s="6" t="s">
        <v>74</v>
      </c>
      <c r="B60" s="2">
        <f>E48</f>
        <v>1.366552E-4</v>
      </c>
      <c r="C60" s="2">
        <f>E49</f>
        <v>4.3095583872000002E-3</v>
      </c>
      <c r="D60" s="166"/>
      <c r="E60" s="4"/>
    </row>
    <row r="61" spans="1:5" x14ac:dyDescent="0.25">
      <c r="A61" s="6" t="s">
        <v>75</v>
      </c>
      <c r="B61" s="2">
        <f>E42</f>
        <v>9.2935785139999978E-4</v>
      </c>
      <c r="C61" s="2">
        <f>E43</f>
        <v>2.9308229201750389E-2</v>
      </c>
      <c r="D61" s="166"/>
      <c r="E61" s="4"/>
    </row>
    <row r="62" spans="1:5" x14ac:dyDescent="0.25">
      <c r="A62" s="6" t="s">
        <v>76</v>
      </c>
      <c r="B62" s="7">
        <f>E45</f>
        <v>1.6056986000000001E-6</v>
      </c>
      <c r="C62" s="2">
        <f>E46</f>
        <v>5.06373110496E-5</v>
      </c>
      <c r="D62" s="167"/>
      <c r="E62" s="4"/>
    </row>
    <row r="63" spans="1:5" x14ac:dyDescent="0.25">
      <c r="A63" s="8"/>
      <c r="B63" s="8"/>
      <c r="C63" s="8"/>
      <c r="D63" s="8"/>
      <c r="E63" s="8"/>
    </row>
    <row r="64" spans="1:5" x14ac:dyDescent="0.25">
      <c r="A64" s="1" t="s">
        <v>52</v>
      </c>
      <c r="B64" s="2"/>
      <c r="C64" s="2"/>
      <c r="D64" s="2"/>
      <c r="E64" s="4"/>
    </row>
    <row r="65" spans="1:5" x14ac:dyDescent="0.25">
      <c r="A65" s="2" t="s">
        <v>54</v>
      </c>
      <c r="B65" s="2"/>
      <c r="C65" s="2"/>
      <c r="D65" s="2"/>
      <c r="E65" s="4" t="s">
        <v>55</v>
      </c>
    </row>
    <row r="66" spans="1:5" x14ac:dyDescent="0.25">
      <c r="A66" s="2" t="s">
        <v>56</v>
      </c>
      <c r="B66" s="2"/>
      <c r="C66" s="171" t="s">
        <v>77</v>
      </c>
      <c r="D66" s="172"/>
      <c r="E66" s="173"/>
    </row>
    <row r="67" spans="1:5" x14ac:dyDescent="0.25">
      <c r="A67" s="2" t="s">
        <v>58</v>
      </c>
      <c r="B67" s="2"/>
      <c r="C67" s="2"/>
      <c r="D67" s="2"/>
      <c r="E67" s="4">
        <v>8760</v>
      </c>
    </row>
    <row r="68" spans="1:5" x14ac:dyDescent="0.25">
      <c r="A68" s="2" t="s">
        <v>59</v>
      </c>
      <c r="B68" s="2"/>
      <c r="C68" s="2"/>
      <c r="D68" s="2"/>
      <c r="E68" s="10">
        <v>10</v>
      </c>
    </row>
    <row r="69" spans="1:5" x14ac:dyDescent="0.25">
      <c r="A69" s="2" t="s">
        <v>60</v>
      </c>
      <c r="B69" s="2"/>
      <c r="C69" s="2"/>
      <c r="D69" s="2"/>
      <c r="E69" s="4">
        <v>7.2000000000000005E-4</v>
      </c>
    </row>
    <row r="70" spans="1:5" x14ac:dyDescent="0.25">
      <c r="A70" s="2" t="s">
        <v>61</v>
      </c>
      <c r="B70" s="2"/>
      <c r="C70" s="2"/>
      <c r="D70" s="2"/>
      <c r="E70" s="4">
        <v>0.03</v>
      </c>
    </row>
    <row r="71" spans="1:5" x14ac:dyDescent="0.25">
      <c r="A71" s="2" t="s">
        <v>62</v>
      </c>
      <c r="B71" s="2"/>
      <c r="C71" s="2"/>
      <c r="D71" s="2"/>
      <c r="E71" s="4">
        <f xml:space="preserve"> E69 * E68 * E70</f>
        <v>2.1600000000000002E-4</v>
      </c>
    </row>
    <row r="72" spans="1:5" x14ac:dyDescent="0.25">
      <c r="A72" s="2" t="s">
        <v>63</v>
      </c>
      <c r="B72" s="2"/>
      <c r="C72" s="2"/>
      <c r="D72" s="2"/>
      <c r="E72" s="4">
        <f xml:space="preserve"> E71 / 3.6</f>
        <v>6.0000000000000002E-5</v>
      </c>
    </row>
    <row r="73" spans="1:5" x14ac:dyDescent="0.25">
      <c r="A73" s="2" t="s">
        <v>64</v>
      </c>
      <c r="B73" s="2"/>
      <c r="C73" s="2"/>
      <c r="D73" s="2"/>
      <c r="E73" s="4">
        <f xml:space="preserve"> (E71* E67) / 1000</f>
        <v>1.8921600000000002E-3</v>
      </c>
    </row>
    <row r="74" spans="1:5" x14ac:dyDescent="0.25">
      <c r="A74" s="2" t="s">
        <v>65</v>
      </c>
      <c r="B74" s="2"/>
      <c r="C74" s="2"/>
      <c r="D74" s="2"/>
      <c r="E74" s="4">
        <v>10.881199999999996</v>
      </c>
    </row>
    <row r="75" spans="1:5" x14ac:dyDescent="0.25">
      <c r="A75" s="2" t="s">
        <v>66</v>
      </c>
      <c r="B75" s="2"/>
      <c r="C75" s="2"/>
      <c r="D75" s="2"/>
      <c r="E75" s="4">
        <f xml:space="preserve"> E74 * E72 / 100</f>
        <v>6.5287199999999979E-6</v>
      </c>
    </row>
    <row r="76" spans="1:5" x14ac:dyDescent="0.25">
      <c r="A76" s="2" t="s">
        <v>67</v>
      </c>
      <c r="B76" s="2"/>
      <c r="C76" s="2"/>
      <c r="D76" s="2"/>
      <c r="E76" s="4">
        <f xml:space="preserve"> E74 * E73 / 100</f>
        <v>2.0588971391999995E-4</v>
      </c>
    </row>
    <row r="77" spans="1:5" x14ac:dyDescent="0.25">
      <c r="A77" s="2" t="s">
        <v>68</v>
      </c>
      <c r="B77" s="2"/>
      <c r="C77" s="2"/>
      <c r="D77" s="2"/>
      <c r="E77" s="4">
        <v>1.8800000000000001E-2</v>
      </c>
    </row>
    <row r="78" spans="1:5" x14ac:dyDescent="0.25">
      <c r="A78" s="2" t="s">
        <v>66</v>
      </c>
      <c r="B78" s="2"/>
      <c r="C78" s="2"/>
      <c r="D78" s="2"/>
      <c r="E78" s="4">
        <f xml:space="preserve"> E77 * E72 / 100</f>
        <v>1.1280000000000001E-8</v>
      </c>
    </row>
    <row r="79" spans="1:5" x14ac:dyDescent="0.25">
      <c r="A79" s="2" t="s">
        <v>67</v>
      </c>
      <c r="B79" s="2"/>
      <c r="C79" s="2"/>
      <c r="D79" s="2"/>
      <c r="E79" s="4">
        <f xml:space="preserve"> E77 * E73 / 100</f>
        <v>3.557260800000001E-7</v>
      </c>
    </row>
    <row r="80" spans="1:5" x14ac:dyDescent="0.25">
      <c r="A80" s="2" t="s">
        <v>69</v>
      </c>
      <c r="B80" s="2"/>
      <c r="C80" s="2"/>
      <c r="D80" s="2"/>
      <c r="E80" s="4">
        <v>1.6</v>
      </c>
    </row>
    <row r="81" spans="1:5" x14ac:dyDescent="0.25">
      <c r="A81" s="2" t="s">
        <v>66</v>
      </c>
      <c r="B81" s="2"/>
      <c r="C81" s="2"/>
      <c r="D81" s="2"/>
      <c r="E81" s="4">
        <f xml:space="preserve"> E80 * E72 / 100</f>
        <v>9.6000000000000013E-7</v>
      </c>
    </row>
    <row r="82" spans="1:5" x14ac:dyDescent="0.25">
      <c r="A82" s="2" t="s">
        <v>67</v>
      </c>
      <c r="B82" s="2"/>
      <c r="C82" s="2"/>
      <c r="D82" s="2"/>
      <c r="E82" s="4">
        <f xml:space="preserve"> E80 * E73 / 100</f>
        <v>3.0274560000000004E-5</v>
      </c>
    </row>
    <row r="83" spans="1:5" x14ac:dyDescent="0.25">
      <c r="A83" s="2" t="s">
        <v>70</v>
      </c>
      <c r="B83" s="2"/>
      <c r="C83" s="2"/>
      <c r="D83" s="2"/>
      <c r="E83" s="4">
        <v>0.70000000000000007</v>
      </c>
    </row>
    <row r="84" spans="1:5" x14ac:dyDescent="0.25">
      <c r="A84" s="2" t="s">
        <v>66</v>
      </c>
      <c r="B84" s="2"/>
      <c r="C84" s="2"/>
      <c r="D84" s="2"/>
      <c r="E84" s="4">
        <f xml:space="preserve"> E83 * E72 / 100</f>
        <v>4.2000000000000006E-7</v>
      </c>
    </row>
    <row r="85" spans="1:5" x14ac:dyDescent="0.25">
      <c r="A85" s="2" t="s">
        <v>67</v>
      </c>
      <c r="B85" s="2"/>
      <c r="C85" s="2"/>
      <c r="D85" s="2"/>
      <c r="E85" s="4">
        <f xml:space="preserve"> E83 * E73 / 100</f>
        <v>1.3245120000000001E-5</v>
      </c>
    </row>
    <row r="86" spans="1:5" x14ac:dyDescent="0.25">
      <c r="A86" s="2" t="s">
        <v>71</v>
      </c>
      <c r="B86" s="2"/>
      <c r="C86" s="2"/>
      <c r="D86" s="2"/>
      <c r="E86" s="4">
        <v>86.8</v>
      </c>
    </row>
    <row r="87" spans="1:5" x14ac:dyDescent="0.25">
      <c r="A87" s="2" t="s">
        <v>66</v>
      </c>
      <c r="B87" s="2"/>
      <c r="C87" s="2"/>
      <c r="D87" s="2"/>
      <c r="E87" s="4">
        <f xml:space="preserve"> E86 * E72 / 100</f>
        <v>5.2080000000000003E-5</v>
      </c>
    </row>
    <row r="88" spans="1:5" x14ac:dyDescent="0.25">
      <c r="A88" s="2" t="s">
        <v>67</v>
      </c>
      <c r="B88" s="2"/>
      <c r="C88" s="2"/>
      <c r="D88" s="2"/>
      <c r="E88" s="4">
        <f xml:space="preserve"> E86 *E73 / 100</f>
        <v>1.6423948800000001E-3</v>
      </c>
    </row>
    <row r="89" spans="1:5" x14ac:dyDescent="0.25">
      <c r="A89" s="9"/>
      <c r="B89" s="9"/>
      <c r="C89" s="9"/>
      <c r="D89" s="9"/>
      <c r="E89" s="8"/>
    </row>
    <row r="90" spans="1:5" x14ac:dyDescent="0.25">
      <c r="A90" s="5" t="s">
        <v>72</v>
      </c>
      <c r="B90" s="5" t="s">
        <v>47</v>
      </c>
      <c r="C90" s="5" t="s">
        <v>48</v>
      </c>
      <c r="D90" s="8"/>
      <c r="E90" s="8"/>
    </row>
    <row r="91" spans="1:5" x14ac:dyDescent="0.25">
      <c r="A91" s="6" t="s">
        <v>49</v>
      </c>
      <c r="B91" s="2">
        <f>E87</f>
        <v>5.2080000000000003E-5</v>
      </c>
      <c r="C91" s="2">
        <f>E88</f>
        <v>1.6423948800000001E-3</v>
      </c>
      <c r="D91" s="165" t="s">
        <v>78</v>
      </c>
      <c r="E91" s="4"/>
    </row>
    <row r="92" spans="1:5" x14ac:dyDescent="0.25">
      <c r="A92" s="6" t="s">
        <v>50</v>
      </c>
      <c r="B92" s="2">
        <f>E84</f>
        <v>4.2000000000000006E-7</v>
      </c>
      <c r="C92" s="2">
        <f>E85</f>
        <v>1.3245120000000001E-5</v>
      </c>
      <c r="D92" s="166"/>
      <c r="E92" s="4"/>
    </row>
    <row r="93" spans="1:5" x14ac:dyDescent="0.25">
      <c r="A93" s="6" t="s">
        <v>74</v>
      </c>
      <c r="B93" s="2">
        <f>E81</f>
        <v>9.6000000000000013E-7</v>
      </c>
      <c r="C93" s="2">
        <f>E82</f>
        <v>3.0274560000000004E-5</v>
      </c>
      <c r="D93" s="166"/>
      <c r="E93" s="4"/>
    </row>
    <row r="94" spans="1:5" x14ac:dyDescent="0.25">
      <c r="A94" s="6" t="s">
        <v>75</v>
      </c>
      <c r="B94" s="2">
        <f>E75</f>
        <v>6.5287199999999979E-6</v>
      </c>
      <c r="C94" s="2">
        <f>E76</f>
        <v>2.0588971391999995E-4</v>
      </c>
      <c r="D94" s="166"/>
      <c r="E94" s="4"/>
    </row>
    <row r="95" spans="1:5" x14ac:dyDescent="0.25">
      <c r="A95" s="6" t="s">
        <v>76</v>
      </c>
      <c r="B95" s="7">
        <f>E78</f>
        <v>1.1280000000000001E-8</v>
      </c>
      <c r="C95" s="2">
        <f>E79</f>
        <v>3.557260800000001E-7</v>
      </c>
      <c r="D95" s="167"/>
      <c r="E95" s="4"/>
    </row>
    <row r="96" spans="1:5" x14ac:dyDescent="0.25">
      <c r="A96" s="5" t="s">
        <v>72</v>
      </c>
      <c r="B96" s="5" t="s">
        <v>47</v>
      </c>
      <c r="C96" s="5" t="s">
        <v>48</v>
      </c>
      <c r="D96" s="8"/>
      <c r="E96" s="8"/>
    </row>
    <row r="97" spans="1:5" x14ac:dyDescent="0.25">
      <c r="A97" s="6" t="s">
        <v>49</v>
      </c>
      <c r="B97" s="2">
        <f t="shared" ref="B97:C101" si="2">B91+B58</f>
        <v>7.4656246000000008E-3</v>
      </c>
      <c r="C97" s="2">
        <f t="shared" si="2"/>
        <v>0.23543593738560001</v>
      </c>
      <c r="D97" s="165" t="s">
        <v>79</v>
      </c>
      <c r="E97" s="4"/>
    </row>
    <row r="98" spans="1:5" x14ac:dyDescent="0.25">
      <c r="A98" s="6" t="s">
        <v>50</v>
      </c>
      <c r="B98" s="12">
        <f t="shared" si="2"/>
        <v>6.0206650000000011E-5</v>
      </c>
      <c r="C98" s="2">
        <f t="shared" si="2"/>
        <v>1.8986769144000001E-3</v>
      </c>
      <c r="D98" s="166"/>
      <c r="E98" s="4"/>
    </row>
    <row r="99" spans="1:5" x14ac:dyDescent="0.25">
      <c r="A99" s="6" t="s">
        <v>74</v>
      </c>
      <c r="B99" s="2">
        <f t="shared" si="2"/>
        <v>1.3761519999999999E-4</v>
      </c>
      <c r="C99" s="2">
        <f t="shared" si="2"/>
        <v>4.3398329471999999E-3</v>
      </c>
      <c r="D99" s="166"/>
      <c r="E99" s="4"/>
    </row>
    <row r="100" spans="1:5" x14ac:dyDescent="0.25">
      <c r="A100" s="6" t="s">
        <v>75</v>
      </c>
      <c r="B100" s="2">
        <f t="shared" si="2"/>
        <v>9.3588657139999972E-4</v>
      </c>
      <c r="C100" s="2">
        <f t="shared" si="2"/>
        <v>2.9514118915670389E-2</v>
      </c>
      <c r="D100" s="166"/>
      <c r="E100" s="4"/>
    </row>
    <row r="101" spans="1:5" x14ac:dyDescent="0.25">
      <c r="A101" s="6" t="s">
        <v>76</v>
      </c>
      <c r="B101" s="12">
        <f t="shared" si="2"/>
        <v>1.6169786000000002E-6</v>
      </c>
      <c r="C101" s="7">
        <f t="shared" si="2"/>
        <v>5.0993037129599997E-5</v>
      </c>
      <c r="D101" s="167"/>
      <c r="E101" s="4"/>
    </row>
    <row r="102" spans="1:5" x14ac:dyDescent="0.25">
      <c r="C102" s="72">
        <f>SUM(C97:C101)</f>
        <v>0.27123955919999998</v>
      </c>
    </row>
    <row r="106" spans="1:5" x14ac:dyDescent="0.25">
      <c r="A106" s="8" t="s">
        <v>208</v>
      </c>
      <c r="B106" s="8"/>
      <c r="C106" s="71">
        <f>SUM(C102,G28,J28,M28,O28)</f>
        <v>3.8652023259216546</v>
      </c>
    </row>
  </sheetData>
  <mergeCells count="83"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  <mergeCell ref="N2:O2"/>
    <mergeCell ref="N3:O3"/>
    <mergeCell ref="N4:O4"/>
    <mergeCell ref="N5:O5"/>
    <mergeCell ref="N6:O6"/>
    <mergeCell ref="A2:D2"/>
    <mergeCell ref="E2:G2"/>
    <mergeCell ref="H2:J2"/>
    <mergeCell ref="K2:M2"/>
    <mergeCell ref="A3:D3"/>
    <mergeCell ref="E3:G3"/>
    <mergeCell ref="H3:J3"/>
    <mergeCell ref="K3:M3"/>
    <mergeCell ref="A4:D4"/>
    <mergeCell ref="E4:G4"/>
    <mergeCell ref="H4:J4"/>
    <mergeCell ref="K4:M4"/>
    <mergeCell ref="A5:D5"/>
    <mergeCell ref="E5:G5"/>
    <mergeCell ref="H5:J5"/>
    <mergeCell ref="K5:M5"/>
    <mergeCell ref="A6:D6"/>
    <mergeCell ref="E6:G6"/>
    <mergeCell ref="H6:J6"/>
    <mergeCell ref="K6:M6"/>
    <mergeCell ref="A7:D7"/>
    <mergeCell ref="E7:G7"/>
    <mergeCell ref="H7:J7"/>
    <mergeCell ref="K7:M7"/>
    <mergeCell ref="A8:D8"/>
    <mergeCell ref="E8:G8"/>
    <mergeCell ref="H8:J8"/>
    <mergeCell ref="K8:M8"/>
    <mergeCell ref="A9:D9"/>
    <mergeCell ref="E9:G9"/>
    <mergeCell ref="H9:J9"/>
    <mergeCell ref="K9:M9"/>
    <mergeCell ref="A10:D10"/>
    <mergeCell ref="E10:G10"/>
    <mergeCell ref="H10:J10"/>
    <mergeCell ref="K10:M10"/>
    <mergeCell ref="A11:D11"/>
    <mergeCell ref="E11:G11"/>
    <mergeCell ref="H11:J11"/>
    <mergeCell ref="K11:M11"/>
    <mergeCell ref="A12:D12"/>
    <mergeCell ref="E12:G12"/>
    <mergeCell ref="H12:J12"/>
    <mergeCell ref="K12:M12"/>
    <mergeCell ref="A13:D13"/>
    <mergeCell ref="E13:G13"/>
    <mergeCell ref="H13:J13"/>
    <mergeCell ref="K13:M13"/>
    <mergeCell ref="A14:D14"/>
    <mergeCell ref="E14:G14"/>
    <mergeCell ref="H14:J14"/>
    <mergeCell ref="K14:M14"/>
    <mergeCell ref="A15:D15"/>
    <mergeCell ref="E15:G15"/>
    <mergeCell ref="H15:J15"/>
    <mergeCell ref="K15:M15"/>
    <mergeCell ref="D97:D101"/>
    <mergeCell ref="E16:G16"/>
    <mergeCell ref="H16:J16"/>
    <mergeCell ref="K16:M16"/>
    <mergeCell ref="A22:B22"/>
    <mergeCell ref="C22:C23"/>
    <mergeCell ref="D22:D23"/>
    <mergeCell ref="A30:E30"/>
    <mergeCell ref="D33:E33"/>
    <mergeCell ref="D58:D62"/>
    <mergeCell ref="C66:E66"/>
    <mergeCell ref="D91:D9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O106"/>
  <sheetViews>
    <sheetView zoomScale="130" zoomScaleNormal="130" workbookViewId="0">
      <selection activeCell="E69" sqref="E69"/>
    </sheetView>
  </sheetViews>
  <sheetFormatPr defaultRowHeight="15" x14ac:dyDescent="0.25"/>
  <cols>
    <col min="1" max="1" width="15" customWidth="1"/>
    <col min="2" max="2" width="11.5703125" customWidth="1"/>
    <col min="3" max="3" width="12.42578125" customWidth="1"/>
    <col min="4" max="4" width="14.42578125" customWidth="1"/>
    <col min="5" max="5" width="12.28515625" customWidth="1"/>
    <col min="6" max="6" width="11.5703125" customWidth="1"/>
    <col min="7" max="7" width="11.42578125" customWidth="1"/>
    <col min="8" max="8" width="12" customWidth="1"/>
    <col min="9" max="9" width="11" customWidth="1"/>
    <col min="10" max="10" width="13" customWidth="1"/>
    <col min="11" max="11" width="11.85546875" customWidth="1"/>
    <col min="12" max="12" width="10.85546875" customWidth="1"/>
    <col min="13" max="13" width="11.42578125" customWidth="1"/>
    <col min="14" max="14" width="12.28515625" customWidth="1"/>
    <col min="15" max="15" width="11.5703125" customWidth="1"/>
  </cols>
  <sheetData>
    <row r="1" spans="1:15" s="25" customFormat="1" x14ac:dyDescent="0.25">
      <c r="A1" s="25" t="str">
        <f>Выборка!B9</f>
        <v xml:space="preserve">АГРС Таскопа </v>
      </c>
    </row>
    <row r="2" spans="1:15" s="13" customFormat="1" ht="62.25" customHeight="1" x14ac:dyDescent="0.25">
      <c r="A2" s="180" t="s">
        <v>143</v>
      </c>
      <c r="B2" s="181"/>
      <c r="C2" s="181"/>
      <c r="D2" s="182"/>
      <c r="E2" s="179" t="str">
        <f>Параметры!F111</f>
        <v>2241</v>
      </c>
      <c r="F2" s="160"/>
      <c r="G2" s="161"/>
      <c r="H2" s="179" t="str">
        <f>Параметры!F115</f>
        <v>2242</v>
      </c>
      <c r="I2" s="160"/>
      <c r="J2" s="161"/>
      <c r="K2" s="179" t="str">
        <f>Параметры!F119</f>
        <v>2243</v>
      </c>
      <c r="L2" s="160"/>
      <c r="M2" s="161"/>
      <c r="N2" s="142" t="str">
        <f>Параметры!F123</f>
        <v>2244</v>
      </c>
      <c r="O2" s="143"/>
    </row>
    <row r="3" spans="1:15" s="13" customFormat="1" ht="15" customHeight="1" x14ac:dyDescent="0.25">
      <c r="A3" s="156" t="s">
        <v>144</v>
      </c>
      <c r="B3" s="157"/>
      <c r="C3" s="157"/>
      <c r="D3" s="158"/>
      <c r="E3" s="150">
        <v>3</v>
      </c>
      <c r="F3" s="151"/>
      <c r="G3" s="152"/>
      <c r="H3" s="150">
        <v>4</v>
      </c>
      <c r="I3" s="151"/>
      <c r="J3" s="152"/>
      <c r="K3" s="150">
        <v>3</v>
      </c>
      <c r="L3" s="151"/>
      <c r="M3" s="152"/>
      <c r="N3" s="144">
        <v>2</v>
      </c>
      <c r="O3" s="144"/>
    </row>
    <row r="4" spans="1:15" s="13" customFormat="1" ht="15" customHeight="1" x14ac:dyDescent="0.25">
      <c r="A4" s="156" t="s">
        <v>145</v>
      </c>
      <c r="B4" s="157"/>
      <c r="C4" s="157"/>
      <c r="D4" s="158"/>
      <c r="E4" s="147">
        <v>1</v>
      </c>
      <c r="F4" s="148"/>
      <c r="G4" s="149"/>
      <c r="H4" s="147">
        <v>1</v>
      </c>
      <c r="I4" s="148"/>
      <c r="J4" s="149"/>
      <c r="K4" s="147">
        <v>1</v>
      </c>
      <c r="L4" s="148"/>
      <c r="M4" s="149"/>
      <c r="N4" s="145">
        <v>1</v>
      </c>
      <c r="O4" s="145"/>
    </row>
    <row r="5" spans="1:15" s="13" customFormat="1" ht="13.5" customHeight="1" x14ac:dyDescent="0.25">
      <c r="A5" s="156" t="s">
        <v>146</v>
      </c>
      <c r="B5" s="157"/>
      <c r="C5" s="157"/>
      <c r="D5" s="158"/>
      <c r="E5" s="159">
        <v>10</v>
      </c>
      <c r="F5" s="160"/>
      <c r="G5" s="161"/>
      <c r="H5" s="159">
        <v>10</v>
      </c>
      <c r="I5" s="160"/>
      <c r="J5" s="161"/>
      <c r="K5" s="159">
        <v>10</v>
      </c>
      <c r="L5" s="160"/>
      <c r="M5" s="161"/>
      <c r="N5" s="143">
        <v>10</v>
      </c>
      <c r="O5" s="143"/>
    </row>
    <row r="6" spans="1:15" s="13" customFormat="1" ht="13.5" customHeight="1" x14ac:dyDescent="0.25">
      <c r="A6" s="156" t="s">
        <v>147</v>
      </c>
      <c r="B6" s="157"/>
      <c r="C6" s="157"/>
      <c r="D6" s="158"/>
      <c r="E6" s="150">
        <v>60</v>
      </c>
      <c r="F6" s="151"/>
      <c r="G6" s="152"/>
      <c r="H6" s="150">
        <v>10</v>
      </c>
      <c r="I6" s="151"/>
      <c r="J6" s="152"/>
      <c r="K6" s="150">
        <v>10</v>
      </c>
      <c r="L6" s="151"/>
      <c r="M6" s="152"/>
      <c r="N6" s="144">
        <v>120</v>
      </c>
      <c r="O6" s="144"/>
    </row>
    <row r="7" spans="1:15" s="13" customFormat="1" ht="12.75" customHeight="1" x14ac:dyDescent="0.25">
      <c r="A7" s="156" t="s">
        <v>148</v>
      </c>
      <c r="B7" s="157"/>
      <c r="C7" s="157"/>
      <c r="D7" s="158"/>
      <c r="E7" s="159">
        <v>0.76580000000000004</v>
      </c>
      <c r="F7" s="160"/>
      <c r="G7" s="161"/>
      <c r="H7" s="159">
        <v>0.76580000000000004</v>
      </c>
      <c r="I7" s="160"/>
      <c r="J7" s="161"/>
      <c r="K7" s="159">
        <v>0.76580000000000004</v>
      </c>
      <c r="L7" s="160"/>
      <c r="M7" s="161"/>
      <c r="N7" s="143">
        <v>0.76580000000000004</v>
      </c>
      <c r="O7" s="143"/>
    </row>
    <row r="8" spans="1:15" s="13" customFormat="1" ht="14.25" customHeight="1" x14ac:dyDescent="0.25">
      <c r="A8" s="156" t="s">
        <v>149</v>
      </c>
      <c r="B8" s="157"/>
      <c r="C8" s="157"/>
      <c r="D8" s="158"/>
      <c r="E8" s="159">
        <f>((3.14*(E13^2))/4)*E5</f>
        <v>7.8500000000000014E-2</v>
      </c>
      <c r="F8" s="160"/>
      <c r="G8" s="161"/>
      <c r="H8" s="159">
        <f>((3.14*(H13^2))/4)*H5</f>
        <v>7.8500000000000014E-2</v>
      </c>
      <c r="I8" s="160"/>
      <c r="J8" s="161"/>
      <c r="K8" s="159">
        <f>((3.14*(K13^2))/4)*K5</f>
        <v>7.8500000000000014E-2</v>
      </c>
      <c r="L8" s="160"/>
      <c r="M8" s="161"/>
      <c r="N8" s="143">
        <f>((3.14*(N13^2))/4)*N5</f>
        <v>7.8500000000000014E-2</v>
      </c>
      <c r="O8" s="143"/>
    </row>
    <row r="9" spans="1:15" s="13" customFormat="1" ht="11.25" x14ac:dyDescent="0.25">
      <c r="A9" s="162" t="s">
        <v>150</v>
      </c>
      <c r="B9" s="163"/>
      <c r="C9" s="163"/>
      <c r="D9" s="164"/>
      <c r="E9" s="136">
        <v>0.1</v>
      </c>
      <c r="F9" s="138"/>
      <c r="G9" s="137"/>
      <c r="H9" s="136">
        <v>0.1</v>
      </c>
      <c r="I9" s="138"/>
      <c r="J9" s="137"/>
      <c r="K9" s="136">
        <v>0.1</v>
      </c>
      <c r="L9" s="138"/>
      <c r="M9" s="137"/>
      <c r="N9" s="146">
        <v>0.1</v>
      </c>
      <c r="O9" s="146"/>
    </row>
    <row r="10" spans="1:15" s="13" customFormat="1" ht="11.25" x14ac:dyDescent="0.25">
      <c r="A10" s="162" t="s">
        <v>151</v>
      </c>
      <c r="B10" s="163"/>
      <c r="C10" s="163"/>
      <c r="D10" s="164"/>
      <c r="E10" s="136">
        <v>0.6</v>
      </c>
      <c r="F10" s="138"/>
      <c r="G10" s="137"/>
      <c r="H10" s="136">
        <v>0.6</v>
      </c>
      <c r="I10" s="138"/>
      <c r="J10" s="137"/>
      <c r="K10" s="136">
        <v>0.6</v>
      </c>
      <c r="L10" s="138"/>
      <c r="M10" s="137"/>
      <c r="N10" s="136">
        <v>0.6</v>
      </c>
      <c r="O10" s="137"/>
    </row>
    <row r="11" spans="1:15" s="13" customFormat="1" ht="11.25" x14ac:dyDescent="0.25">
      <c r="A11" s="162" t="s">
        <v>152</v>
      </c>
      <c r="B11" s="163"/>
      <c r="C11" s="163"/>
      <c r="D11" s="164"/>
      <c r="E11" s="136">
        <v>10</v>
      </c>
      <c r="F11" s="138"/>
      <c r="G11" s="137"/>
      <c r="H11" s="136">
        <v>10</v>
      </c>
      <c r="I11" s="138"/>
      <c r="J11" s="137"/>
      <c r="K11" s="136">
        <v>10</v>
      </c>
      <c r="L11" s="138"/>
      <c r="M11" s="137"/>
      <c r="N11" s="136">
        <v>10</v>
      </c>
      <c r="O11" s="137"/>
    </row>
    <row r="12" spans="1:15" s="13" customFormat="1" ht="11.25" x14ac:dyDescent="0.25">
      <c r="A12" s="162" t="s">
        <v>153</v>
      </c>
      <c r="B12" s="163"/>
      <c r="C12" s="163"/>
      <c r="D12" s="164"/>
      <c r="E12" s="136">
        <v>20</v>
      </c>
      <c r="F12" s="138"/>
      <c r="G12" s="137"/>
      <c r="H12" s="136">
        <v>20</v>
      </c>
      <c r="I12" s="138"/>
      <c r="J12" s="137"/>
      <c r="K12" s="136">
        <v>20</v>
      </c>
      <c r="L12" s="138"/>
      <c r="M12" s="137"/>
      <c r="N12" s="136">
        <v>20</v>
      </c>
      <c r="O12" s="137"/>
    </row>
    <row r="13" spans="1:15" s="13" customFormat="1" ht="11.25" x14ac:dyDescent="0.25">
      <c r="A13" s="162" t="s">
        <v>154</v>
      </c>
      <c r="B13" s="163"/>
      <c r="C13" s="163"/>
      <c r="D13" s="164"/>
      <c r="E13" s="136">
        <v>0.1</v>
      </c>
      <c r="F13" s="138"/>
      <c r="G13" s="137"/>
      <c r="H13" s="136">
        <v>0.1</v>
      </c>
      <c r="I13" s="138"/>
      <c r="J13" s="137"/>
      <c r="K13" s="136">
        <v>0.1</v>
      </c>
      <c r="L13" s="138"/>
      <c r="M13" s="137"/>
      <c r="N13" s="136">
        <v>0.1</v>
      </c>
      <c r="O13" s="137"/>
    </row>
    <row r="14" spans="1:15" s="13" customFormat="1" ht="11.25" x14ac:dyDescent="0.25">
      <c r="A14" s="162" t="s">
        <v>155</v>
      </c>
      <c r="B14" s="163"/>
      <c r="C14" s="163"/>
      <c r="D14" s="164"/>
      <c r="E14" s="136">
        <v>0.03</v>
      </c>
      <c r="F14" s="138"/>
      <c r="G14" s="137"/>
      <c r="H14" s="136">
        <v>0.03</v>
      </c>
      <c r="I14" s="138"/>
      <c r="J14" s="137"/>
      <c r="K14" s="136">
        <v>0.03</v>
      </c>
      <c r="L14" s="138"/>
      <c r="M14" s="137"/>
      <c r="N14" s="136">
        <v>0.03</v>
      </c>
      <c r="O14" s="137"/>
    </row>
    <row r="15" spans="1:15" s="13" customFormat="1" ht="15" customHeight="1" x14ac:dyDescent="0.25">
      <c r="A15" s="156" t="s">
        <v>156</v>
      </c>
      <c r="B15" s="157"/>
      <c r="C15" s="157"/>
      <c r="D15" s="158"/>
      <c r="E15" s="136">
        <v>0.75</v>
      </c>
      <c r="F15" s="138"/>
      <c r="G15" s="137"/>
      <c r="H15" s="136">
        <v>0.75</v>
      </c>
      <c r="I15" s="138"/>
      <c r="J15" s="137"/>
      <c r="K15" s="136">
        <v>0.75</v>
      </c>
      <c r="L15" s="138"/>
      <c r="M15" s="137"/>
      <c r="N15" s="136">
        <v>0.75</v>
      </c>
      <c r="O15" s="137"/>
    </row>
    <row r="16" spans="1:15" s="13" customFormat="1" ht="11.25" x14ac:dyDescent="0.25">
      <c r="A16" s="14"/>
      <c r="C16" s="15" t="s">
        <v>157</v>
      </c>
      <c r="D16" s="15" t="s">
        <v>158</v>
      </c>
      <c r="E16" s="136">
        <f>SQRT(E15*(287/(E7/1.2044))*(E11))*3.14*E14*E14/4*E10*293.15*E6/(0.1013*E11*E15)</f>
        <v>570.99608323265363</v>
      </c>
      <c r="F16" s="138"/>
      <c r="G16" s="137"/>
      <c r="H16" s="136">
        <f t="shared" ref="H16" si="0">SQRT(H15*(287/(H7/1.2044))*(H11))*3.14*H14*H14/4*H10*293.15*H6/(0.1013*H11*H15)</f>
        <v>95.166013872108934</v>
      </c>
      <c r="I16" s="138"/>
      <c r="J16" s="137"/>
      <c r="K16" s="136">
        <f t="shared" ref="K16" si="1">SQRT(K15*(287/(K7/1.2044))*(K11))*3.14*K14*K14/4*K10*293.15*K6/(0.1013*K11*K15)</f>
        <v>95.166013872108934</v>
      </c>
      <c r="L16" s="138"/>
      <c r="M16" s="137"/>
      <c r="N16" s="136">
        <f>SQRT(N15*(287/(N7/1.2044))*(N11))*3.14*N14*N14/4*N10*293.15*N6/(0.1013*N11*N15)</f>
        <v>1141.9921664653073</v>
      </c>
      <c r="O16" s="138"/>
    </row>
    <row r="17" spans="1:15" s="13" customFormat="1" ht="11.25" x14ac:dyDescent="0.25">
      <c r="A17" s="14"/>
      <c r="H17" s="16"/>
      <c r="I17" s="16"/>
      <c r="J17" s="17"/>
      <c r="K17" s="16"/>
      <c r="L17" s="16"/>
      <c r="M17" s="17"/>
      <c r="N17" s="27"/>
      <c r="O17" s="27"/>
    </row>
    <row r="18" spans="1:15" s="13" customFormat="1" ht="11.25" x14ac:dyDescent="0.25">
      <c r="A18" s="14"/>
      <c r="H18" s="16"/>
      <c r="I18" s="16"/>
      <c r="J18" s="17"/>
      <c r="K18" s="16"/>
      <c r="L18" s="16"/>
      <c r="M18" s="17"/>
      <c r="N18" s="27"/>
      <c r="O18" s="27"/>
    </row>
    <row r="19" spans="1:15" s="13" customFormat="1" ht="11.25" x14ac:dyDescent="0.25">
      <c r="A19" s="14"/>
      <c r="H19" s="16"/>
      <c r="I19" s="16"/>
      <c r="J19" s="17"/>
      <c r="K19" s="16"/>
      <c r="L19" s="16"/>
      <c r="M19" s="17"/>
      <c r="N19" s="27"/>
      <c r="O19" s="27"/>
    </row>
    <row r="20" spans="1:15" s="13" customFormat="1" ht="11.25" x14ac:dyDescent="0.25">
      <c r="A20" s="14"/>
      <c r="H20" s="16"/>
      <c r="I20" s="16"/>
      <c r="J20" s="17"/>
      <c r="K20" s="16"/>
      <c r="L20" s="16"/>
      <c r="M20" s="17"/>
      <c r="N20" s="27"/>
      <c r="O20" s="27"/>
    </row>
    <row r="21" spans="1:15" s="13" customFormat="1" ht="11.25" x14ac:dyDescent="0.25">
      <c r="A21" s="14"/>
      <c r="H21" s="16"/>
      <c r="I21" s="16"/>
      <c r="J21" s="17"/>
      <c r="K21" s="16"/>
      <c r="L21" s="16"/>
      <c r="M21" s="17"/>
      <c r="N21" s="27"/>
      <c r="O21" s="27"/>
    </row>
    <row r="22" spans="1:15" s="13" customFormat="1" ht="11.25" x14ac:dyDescent="0.25">
      <c r="A22" s="136" t="s">
        <v>159</v>
      </c>
      <c r="B22" s="137"/>
      <c r="C22" s="174" t="s">
        <v>160</v>
      </c>
      <c r="D22" s="174" t="s">
        <v>161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s="13" customFormat="1" ht="11.25" x14ac:dyDescent="0.25">
      <c r="A23" s="18" t="s">
        <v>72</v>
      </c>
      <c r="B23" s="19" t="s">
        <v>162</v>
      </c>
      <c r="C23" s="175"/>
      <c r="D23" s="175"/>
      <c r="E23" s="19" t="s">
        <v>163</v>
      </c>
      <c r="F23" s="15" t="s">
        <v>170</v>
      </c>
      <c r="G23" s="15" t="s">
        <v>169</v>
      </c>
      <c r="H23" s="19" t="s">
        <v>163</v>
      </c>
      <c r="I23" s="15" t="s">
        <v>170</v>
      </c>
      <c r="J23" s="15" t="s">
        <v>169</v>
      </c>
      <c r="K23" s="19" t="s">
        <v>163</v>
      </c>
      <c r="L23" s="15" t="s">
        <v>170</v>
      </c>
      <c r="M23" s="15" t="s">
        <v>169</v>
      </c>
      <c r="N23" s="19" t="s">
        <v>163</v>
      </c>
      <c r="O23" s="15" t="s">
        <v>229</v>
      </c>
    </row>
    <row r="24" spans="1:15" s="13" customFormat="1" ht="25.5" customHeight="1" x14ac:dyDescent="0.25">
      <c r="A24" s="18" t="s">
        <v>50</v>
      </c>
      <c r="B24" s="19">
        <v>6.0000000000000001E-3</v>
      </c>
      <c r="C24" s="24" t="s">
        <v>166</v>
      </c>
      <c r="D24" s="24" t="s">
        <v>167</v>
      </c>
      <c r="E24" s="20">
        <f>E16*$B$24/E6</f>
        <v>5.7099608323265362E-2</v>
      </c>
      <c r="F24" s="20">
        <f>(E16*$B$24*E3*1)/1000</f>
        <v>1.0277929498187765E-2</v>
      </c>
      <c r="G24" s="20">
        <f>(E16*$B$24*E3*E4)/1000</f>
        <v>1.0277929498187765E-2</v>
      </c>
      <c r="H24" s="20">
        <f>H16*$B$24/H6</f>
        <v>5.7099608323265362E-2</v>
      </c>
      <c r="I24" s="20">
        <f>(H16*$B$24*H3*1)/1000</f>
        <v>2.2839843329306143E-3</v>
      </c>
      <c r="J24" s="20">
        <f>(H16*$B$24*H3*H4)/1000</f>
        <v>2.2839843329306143E-3</v>
      </c>
      <c r="K24" s="20">
        <f>K16*$B$24/K6</f>
        <v>5.7099608323265362E-2</v>
      </c>
      <c r="L24" s="20">
        <f>(K16*$B$24*K3*1)/1000</f>
        <v>1.7129882496979608E-3</v>
      </c>
      <c r="M24" s="20">
        <f>(K16*$B$24*K3*K4)/1000</f>
        <v>1.7129882496979608E-3</v>
      </c>
      <c r="N24" s="20">
        <f>N16*$B$24/N6</f>
        <v>5.7099608323265362E-2</v>
      </c>
      <c r="O24" s="20">
        <f>(N16*$B$24*N3*1)/1000</f>
        <v>1.3703905997583688E-2</v>
      </c>
    </row>
    <row r="25" spans="1:15" s="13" customFormat="1" ht="35.25" customHeight="1" x14ac:dyDescent="0.25">
      <c r="A25" s="18" t="s">
        <v>49</v>
      </c>
      <c r="B25" s="19">
        <v>0.75560000000000005</v>
      </c>
      <c r="C25" s="19" t="s">
        <v>164</v>
      </c>
      <c r="D25" s="19" t="s">
        <v>165</v>
      </c>
      <c r="E25" s="19">
        <f>(E16*$B$25*E7*1000*E4)/E6</f>
        <v>5506.6717614616027</v>
      </c>
      <c r="F25" s="19">
        <f>(E16*$B$25*E7*E3*1)/1000</f>
        <v>0.99120091706308855</v>
      </c>
      <c r="G25" s="19">
        <f>(E16*$B$25*E7*E3*E4)/1000</f>
        <v>0.99120091706308855</v>
      </c>
      <c r="H25" s="19">
        <f>(H16*$B$25*H7*1000*H4)/H6</f>
        <v>5506.6717614616036</v>
      </c>
      <c r="I25" s="19">
        <f>(H16*$B$25*H7*H3*1)/1000</f>
        <v>0.22026687045846413</v>
      </c>
      <c r="J25" s="19">
        <f>(H16*$B$25*H7*H3*H4)/1000</f>
        <v>0.22026687045846413</v>
      </c>
      <c r="K25" s="19">
        <f>(K16*$B$25*K7*1000*K4)/K6</f>
        <v>5506.6717614616036</v>
      </c>
      <c r="L25" s="19">
        <f>(K16*$B$25*K7*K3*1)/1000</f>
        <v>0.16520015284384809</v>
      </c>
      <c r="M25" s="19">
        <f>(K16*$B$25*K7*K3*K4)/1000</f>
        <v>0.16520015284384809</v>
      </c>
      <c r="N25" s="19">
        <f>(N16*$B$25*N7*1000*N4)/N6</f>
        <v>5506.6717614616027</v>
      </c>
      <c r="O25" s="19">
        <f>(N16*$B$25*N7*N3*1)/1000</f>
        <v>1.3216012227507847</v>
      </c>
    </row>
    <row r="26" spans="1:15" s="13" customFormat="1" ht="38.25" customHeight="1" x14ac:dyDescent="0.25">
      <c r="A26" s="18" t="s">
        <v>43</v>
      </c>
      <c r="B26" s="19">
        <v>0.22339999999999999</v>
      </c>
      <c r="C26" s="24" t="s">
        <v>164</v>
      </c>
      <c r="D26" s="24" t="s">
        <v>165</v>
      </c>
      <c r="E26" s="20">
        <f>(E16*$B$26*E7*1000*E4)/E6</f>
        <v>1628.0975006756514</v>
      </c>
      <c r="F26" s="20">
        <f>(E16*$B$26*E7*E3*1)/1000</f>
        <v>0.29305755012161722</v>
      </c>
      <c r="G26" s="20">
        <f>(E16*$B$26*E7*E3*E4)/1000</f>
        <v>0.29305755012161722</v>
      </c>
      <c r="H26" s="20">
        <f>(H16*$B$26*H7*1000*H4)/H6</f>
        <v>1628.097500675651</v>
      </c>
      <c r="I26" s="20">
        <f>(H16*$B$26*H7*H3*1)/1000</f>
        <v>6.5123900027026033E-2</v>
      </c>
      <c r="J26" s="20">
        <f>(H16*$B$26*H7*H3*H4)/1000</f>
        <v>6.5123900027026033E-2</v>
      </c>
      <c r="K26" s="20">
        <f>(K16*$B$26*K7*1000*K4)/K6</f>
        <v>1628.097500675651</v>
      </c>
      <c r="L26" s="20">
        <f>(K16*$B$26*K7*K3*1)/1000</f>
        <v>4.8842925020269531E-2</v>
      </c>
      <c r="M26" s="20">
        <f>(K16*$B$26*K7*K3*K4)/1000</f>
        <v>4.8842925020269531E-2</v>
      </c>
      <c r="N26" s="20">
        <f>(N16*$B$26*N7*1000*N4)/N6</f>
        <v>1628.0975006756514</v>
      </c>
      <c r="O26" s="20">
        <f>(N16*$B$26*N7*N3*1)/1000</f>
        <v>0.39074340016215631</v>
      </c>
    </row>
    <row r="27" spans="1:15" s="13" customFormat="1" ht="33.75" customHeight="1" x14ac:dyDescent="0.25">
      <c r="A27" s="18" t="s">
        <v>44</v>
      </c>
      <c r="B27" s="19">
        <v>1.4999999999999999E-2</v>
      </c>
      <c r="C27" s="24" t="s">
        <v>166</v>
      </c>
      <c r="D27" s="24" t="s">
        <v>167</v>
      </c>
      <c r="E27" s="20">
        <f>E16*$B$27/E6</f>
        <v>0.1427490208081634</v>
      </c>
      <c r="F27" s="20">
        <f>(E16*$B$27*E3*1)/1000</f>
        <v>2.5694823745469414E-2</v>
      </c>
      <c r="G27" s="20">
        <f>(E16*$B$27*E3*E4)/1000</f>
        <v>2.5694823745469414E-2</v>
      </c>
      <c r="H27" s="20">
        <f>H16*$B$27/H6</f>
        <v>0.14274902080816337</v>
      </c>
      <c r="I27" s="20">
        <f>(H16*$B$27*H3*1)/1000</f>
        <v>5.709960832326535E-3</v>
      </c>
      <c r="J27" s="20">
        <f>(H16*$B$27*H3*H4)/1000</f>
        <v>5.709960832326535E-3</v>
      </c>
      <c r="K27" s="20">
        <f>K16*$B$27/K6</f>
        <v>0.14274902080816337</v>
      </c>
      <c r="L27" s="20">
        <f>(K16*$B$27*K3*1)/1000</f>
        <v>4.2824706242449015E-3</v>
      </c>
      <c r="M27" s="20">
        <f>(K16*$B$27*K3*K4)/1000</f>
        <v>4.2824706242449015E-3</v>
      </c>
      <c r="N27" s="20">
        <f>N16*$B$27/N6</f>
        <v>0.1427490208081634</v>
      </c>
      <c r="O27" s="20">
        <f>(N16*$B$27*N3*1)/1000</f>
        <v>3.4259764993959219E-2</v>
      </c>
    </row>
    <row r="28" spans="1:15" s="23" customFormat="1" ht="10.5" x14ac:dyDescent="0.25">
      <c r="A28" s="21" t="s">
        <v>168</v>
      </c>
      <c r="B28" s="22"/>
      <c r="C28" s="22"/>
      <c r="D28" s="22"/>
      <c r="E28" s="22"/>
      <c r="F28" s="41">
        <f>SUM(F24:F27)</f>
        <v>1.3202312204283631</v>
      </c>
      <c r="G28" s="41">
        <f>SUM(G24:G27)</f>
        <v>1.3202312204283631</v>
      </c>
      <c r="H28" s="22"/>
      <c r="I28" s="41">
        <f>SUM(I24:I27)</f>
        <v>0.29338471565074731</v>
      </c>
      <c r="J28" s="41">
        <f>SUM(J24:J27)</f>
        <v>0.29338471565074731</v>
      </c>
      <c r="K28" s="22"/>
      <c r="L28" s="41">
        <f>SUM(L24:L27)</f>
        <v>0.22003853673806048</v>
      </c>
      <c r="M28" s="41">
        <f>SUM(M24:M27)</f>
        <v>0.22003853673806048</v>
      </c>
      <c r="N28" s="22"/>
      <c r="O28" s="41">
        <f>SUM(O24:O27)</f>
        <v>1.7603082939044841</v>
      </c>
    </row>
    <row r="30" spans="1:15" x14ac:dyDescent="0.25">
      <c r="A30" s="176" t="s">
        <v>51</v>
      </c>
      <c r="B30" s="177"/>
      <c r="C30" s="177"/>
      <c r="D30" s="177"/>
      <c r="E30" s="178"/>
    </row>
    <row r="31" spans="1:15" x14ac:dyDescent="0.25">
      <c r="A31" s="1" t="s">
        <v>52</v>
      </c>
      <c r="B31" s="2"/>
      <c r="C31" s="2"/>
      <c r="D31" s="3" t="s">
        <v>53</v>
      </c>
      <c r="E31" s="69" t="str">
        <f>Параметры!F127</f>
        <v>7111</v>
      </c>
    </row>
    <row r="32" spans="1:15" x14ac:dyDescent="0.25">
      <c r="A32" s="2" t="s">
        <v>54</v>
      </c>
      <c r="B32" s="2"/>
      <c r="C32" s="2"/>
      <c r="D32" s="2"/>
      <c r="E32" s="4" t="s">
        <v>55</v>
      </c>
    </row>
    <row r="33" spans="1:5" ht="23.25" customHeight="1" x14ac:dyDescent="0.25">
      <c r="A33" s="2" t="s">
        <v>56</v>
      </c>
      <c r="B33" s="2"/>
      <c r="C33" s="2"/>
      <c r="D33" s="170" t="s">
        <v>57</v>
      </c>
      <c r="E33" s="170"/>
    </row>
    <row r="34" spans="1:5" x14ac:dyDescent="0.25">
      <c r="A34" s="2" t="s">
        <v>58</v>
      </c>
      <c r="B34" s="2"/>
      <c r="C34" s="2"/>
      <c r="D34" s="2"/>
      <c r="E34" s="4">
        <v>8760</v>
      </c>
    </row>
    <row r="35" spans="1:5" x14ac:dyDescent="0.25">
      <c r="A35" s="2" t="s">
        <v>59</v>
      </c>
      <c r="B35" s="2"/>
      <c r="C35" s="2"/>
      <c r="D35" s="2"/>
      <c r="E35" s="10">
        <v>5</v>
      </c>
    </row>
    <row r="36" spans="1:5" x14ac:dyDescent="0.25">
      <c r="A36" s="2" t="s">
        <v>60</v>
      </c>
      <c r="B36" s="2"/>
      <c r="C36" s="2"/>
      <c r="D36" s="2"/>
      <c r="E36" s="4">
        <v>2.0988E-2</v>
      </c>
    </row>
    <row r="37" spans="1:5" x14ac:dyDescent="0.25">
      <c r="A37" s="2" t="s">
        <v>61</v>
      </c>
      <c r="B37" s="2"/>
      <c r="C37" s="2"/>
      <c r="D37" s="2"/>
      <c r="E37" s="4">
        <v>0.29299999999999998</v>
      </c>
    </row>
    <row r="38" spans="1:5" x14ac:dyDescent="0.25">
      <c r="A38" s="2" t="s">
        <v>62</v>
      </c>
      <c r="B38" s="2"/>
      <c r="C38" s="2"/>
      <c r="D38" s="2"/>
      <c r="E38" s="4">
        <f xml:space="preserve"> E36 * E35 * E37</f>
        <v>3.0747420000000001E-2</v>
      </c>
    </row>
    <row r="39" spans="1:5" x14ac:dyDescent="0.25">
      <c r="A39" s="2" t="s">
        <v>63</v>
      </c>
      <c r="B39" s="2"/>
      <c r="C39" s="2"/>
      <c r="D39" s="2"/>
      <c r="E39" s="4">
        <f xml:space="preserve"> E38 / 3.6</f>
        <v>8.5409500000000003E-3</v>
      </c>
    </row>
    <row r="40" spans="1:5" x14ac:dyDescent="0.25">
      <c r="A40" s="2" t="s">
        <v>64</v>
      </c>
      <c r="B40" s="2"/>
      <c r="C40" s="2"/>
      <c r="D40" s="2"/>
      <c r="E40" s="4">
        <f xml:space="preserve"> (E38* E34) / 1000</f>
        <v>0.2693473992</v>
      </c>
    </row>
    <row r="41" spans="1:5" x14ac:dyDescent="0.25">
      <c r="A41" s="2" t="s">
        <v>65</v>
      </c>
      <c r="B41" s="2"/>
      <c r="C41" s="2"/>
      <c r="D41" s="2"/>
      <c r="E41" s="4">
        <v>10.881199999999996</v>
      </c>
    </row>
    <row r="42" spans="1:5" x14ac:dyDescent="0.25">
      <c r="A42" s="2" t="s">
        <v>66</v>
      </c>
      <c r="B42" s="2"/>
      <c r="C42" s="2"/>
      <c r="D42" s="2"/>
      <c r="E42" s="4">
        <f xml:space="preserve"> E41 * E39 / 100</f>
        <v>9.2935785139999978E-4</v>
      </c>
    </row>
    <row r="43" spans="1:5" x14ac:dyDescent="0.25">
      <c r="A43" s="2" t="s">
        <v>67</v>
      </c>
      <c r="B43" s="2"/>
      <c r="C43" s="2"/>
      <c r="D43" s="2"/>
      <c r="E43" s="4">
        <f xml:space="preserve"> E41 * E40 / 100</f>
        <v>2.9308229201750389E-2</v>
      </c>
    </row>
    <row r="44" spans="1:5" x14ac:dyDescent="0.25">
      <c r="A44" s="2" t="s">
        <v>68</v>
      </c>
      <c r="B44" s="2"/>
      <c r="C44" s="2"/>
      <c r="D44" s="2"/>
      <c r="E44" s="4">
        <v>1.8800000000000001E-2</v>
      </c>
    </row>
    <row r="45" spans="1:5" x14ac:dyDescent="0.25">
      <c r="A45" s="2" t="s">
        <v>66</v>
      </c>
      <c r="B45" s="2"/>
      <c r="C45" s="2"/>
      <c r="D45" s="2"/>
      <c r="E45" s="4">
        <f xml:space="preserve"> E44 * E39 / 100</f>
        <v>1.6056986000000001E-6</v>
      </c>
    </row>
    <row r="46" spans="1:5" x14ac:dyDescent="0.25">
      <c r="A46" s="2" t="s">
        <v>67</v>
      </c>
      <c r="B46" s="2"/>
      <c r="C46" s="2"/>
      <c r="D46" s="2"/>
      <c r="E46" s="4">
        <f xml:space="preserve"> E44 * E40 / 100</f>
        <v>5.06373110496E-5</v>
      </c>
    </row>
    <row r="47" spans="1:5" x14ac:dyDescent="0.25">
      <c r="A47" s="2" t="s">
        <v>69</v>
      </c>
      <c r="B47" s="2"/>
      <c r="C47" s="2"/>
      <c r="D47" s="2"/>
      <c r="E47" s="4">
        <v>1.6</v>
      </c>
    </row>
    <row r="48" spans="1:5" x14ac:dyDescent="0.25">
      <c r="A48" s="2" t="s">
        <v>66</v>
      </c>
      <c r="B48" s="2"/>
      <c r="C48" s="2"/>
      <c r="D48" s="2"/>
      <c r="E48" s="4">
        <f xml:space="preserve"> E47 * E39 / 100</f>
        <v>1.366552E-4</v>
      </c>
    </row>
    <row r="49" spans="1:5" x14ac:dyDescent="0.25">
      <c r="A49" s="2" t="s">
        <v>67</v>
      </c>
      <c r="B49" s="2"/>
      <c r="C49" s="2"/>
      <c r="D49" s="2"/>
      <c r="E49" s="4">
        <f xml:space="preserve"> E47 * E40 / 100</f>
        <v>4.3095583872000002E-3</v>
      </c>
    </row>
    <row r="50" spans="1:5" x14ac:dyDescent="0.25">
      <c r="A50" s="2" t="s">
        <v>70</v>
      </c>
      <c r="B50" s="2"/>
      <c r="C50" s="2"/>
      <c r="D50" s="2"/>
      <c r="E50" s="4">
        <v>0.70000000000000007</v>
      </c>
    </row>
    <row r="51" spans="1:5" x14ac:dyDescent="0.25">
      <c r="A51" s="2" t="s">
        <v>66</v>
      </c>
      <c r="B51" s="2"/>
      <c r="C51" s="2"/>
      <c r="D51" s="2"/>
      <c r="E51" s="4">
        <f xml:space="preserve"> E50 * E39 / 100</f>
        <v>5.9786650000000011E-5</v>
      </c>
    </row>
    <row r="52" spans="1:5" x14ac:dyDescent="0.25">
      <c r="A52" s="2" t="s">
        <v>67</v>
      </c>
      <c r="B52" s="2"/>
      <c r="C52" s="2"/>
      <c r="D52" s="2"/>
      <c r="E52" s="4">
        <f xml:space="preserve"> E50 * E40 / 100</f>
        <v>1.8854317944000001E-3</v>
      </c>
    </row>
    <row r="53" spans="1:5" x14ac:dyDescent="0.25">
      <c r="A53" s="2" t="s">
        <v>71</v>
      </c>
      <c r="B53" s="2"/>
      <c r="C53" s="2"/>
      <c r="D53" s="2"/>
      <c r="E53" s="4">
        <v>86.8</v>
      </c>
    </row>
    <row r="54" spans="1:5" x14ac:dyDescent="0.25">
      <c r="A54" s="2" t="s">
        <v>66</v>
      </c>
      <c r="B54" s="2"/>
      <c r="C54" s="2"/>
      <c r="D54" s="2"/>
      <c r="E54" s="4">
        <f xml:space="preserve"> E53 * E39 / 100</f>
        <v>7.4135446000000004E-3</v>
      </c>
    </row>
    <row r="55" spans="1:5" x14ac:dyDescent="0.25">
      <c r="A55" s="2" t="s">
        <v>67</v>
      </c>
      <c r="B55" s="2"/>
      <c r="C55" s="2"/>
      <c r="D55" s="2"/>
      <c r="E55" s="4">
        <f xml:space="preserve"> E53 *E40 / 100</f>
        <v>0.2337935425056</v>
      </c>
    </row>
    <row r="56" spans="1:5" x14ac:dyDescent="0.25">
      <c r="A56" s="2"/>
      <c r="B56" s="2"/>
      <c r="C56" s="2"/>
      <c r="D56" s="2"/>
      <c r="E56" s="4"/>
    </row>
    <row r="57" spans="1:5" x14ac:dyDescent="0.25">
      <c r="A57" s="5" t="s">
        <v>72</v>
      </c>
      <c r="B57" s="5" t="s">
        <v>47</v>
      </c>
      <c r="C57" s="5" t="s">
        <v>48</v>
      </c>
      <c r="D57" s="2"/>
      <c r="E57" s="4"/>
    </row>
    <row r="58" spans="1:5" x14ac:dyDescent="0.25">
      <c r="A58" s="6" t="s">
        <v>49</v>
      </c>
      <c r="B58" s="2">
        <f>E54</f>
        <v>7.4135446000000004E-3</v>
      </c>
      <c r="C58" s="2">
        <f>E55</f>
        <v>0.2337935425056</v>
      </c>
      <c r="D58" s="165" t="s">
        <v>73</v>
      </c>
      <c r="E58" s="4"/>
    </row>
    <row r="59" spans="1:5" x14ac:dyDescent="0.25">
      <c r="A59" s="6" t="s">
        <v>50</v>
      </c>
      <c r="B59" s="2">
        <f>E51</f>
        <v>5.9786650000000011E-5</v>
      </c>
      <c r="C59" s="2">
        <f>E52</f>
        <v>1.8854317944000001E-3</v>
      </c>
      <c r="D59" s="166"/>
      <c r="E59" s="4"/>
    </row>
    <row r="60" spans="1:5" x14ac:dyDescent="0.25">
      <c r="A60" s="6" t="s">
        <v>74</v>
      </c>
      <c r="B60" s="2">
        <f>E48</f>
        <v>1.366552E-4</v>
      </c>
      <c r="C60" s="2">
        <f>E49</f>
        <v>4.3095583872000002E-3</v>
      </c>
      <c r="D60" s="166"/>
      <c r="E60" s="4"/>
    </row>
    <row r="61" spans="1:5" x14ac:dyDescent="0.25">
      <c r="A61" s="6" t="s">
        <v>75</v>
      </c>
      <c r="B61" s="2">
        <f>E42</f>
        <v>9.2935785139999978E-4</v>
      </c>
      <c r="C61" s="2">
        <f>E43</f>
        <v>2.9308229201750389E-2</v>
      </c>
      <c r="D61" s="166"/>
      <c r="E61" s="4"/>
    </row>
    <row r="62" spans="1:5" x14ac:dyDescent="0.25">
      <c r="A62" s="6" t="s">
        <v>76</v>
      </c>
      <c r="B62" s="7">
        <f>E45</f>
        <v>1.6056986000000001E-6</v>
      </c>
      <c r="C62" s="2">
        <f>E46</f>
        <v>5.06373110496E-5</v>
      </c>
      <c r="D62" s="167"/>
      <c r="E62" s="4"/>
    </row>
    <row r="63" spans="1:5" x14ac:dyDescent="0.25">
      <c r="A63" s="8"/>
      <c r="B63" s="8"/>
      <c r="C63" s="8"/>
      <c r="D63" s="8"/>
      <c r="E63" s="8"/>
    </row>
    <row r="64" spans="1:5" x14ac:dyDescent="0.25">
      <c r="A64" s="1" t="s">
        <v>52</v>
      </c>
      <c r="B64" s="2"/>
      <c r="C64" s="2"/>
      <c r="D64" s="2"/>
      <c r="E64" s="4"/>
    </row>
    <row r="65" spans="1:5" x14ac:dyDescent="0.25">
      <c r="A65" s="2" t="s">
        <v>54</v>
      </c>
      <c r="B65" s="2"/>
      <c r="C65" s="2"/>
      <c r="D65" s="2"/>
      <c r="E65" s="4" t="s">
        <v>55</v>
      </c>
    </row>
    <row r="66" spans="1:5" x14ac:dyDescent="0.25">
      <c r="A66" s="2" t="s">
        <v>56</v>
      </c>
      <c r="B66" s="2"/>
      <c r="C66" s="171" t="s">
        <v>77</v>
      </c>
      <c r="D66" s="172"/>
      <c r="E66" s="173"/>
    </row>
    <row r="67" spans="1:5" x14ac:dyDescent="0.25">
      <c r="A67" s="2" t="s">
        <v>58</v>
      </c>
      <c r="B67" s="2"/>
      <c r="C67" s="2"/>
      <c r="D67" s="2"/>
      <c r="E67" s="4">
        <v>8760</v>
      </c>
    </row>
    <row r="68" spans="1:5" x14ac:dyDescent="0.25">
      <c r="A68" s="2" t="s">
        <v>59</v>
      </c>
      <c r="B68" s="2"/>
      <c r="C68" s="2"/>
      <c r="D68" s="2"/>
      <c r="E68" s="10">
        <v>10</v>
      </c>
    </row>
    <row r="69" spans="1:5" x14ac:dyDescent="0.25">
      <c r="A69" s="2" t="s">
        <v>60</v>
      </c>
      <c r="B69" s="2"/>
      <c r="C69" s="2"/>
      <c r="D69" s="2"/>
      <c r="E69" s="4">
        <v>7.2000000000000005E-4</v>
      </c>
    </row>
    <row r="70" spans="1:5" x14ac:dyDescent="0.25">
      <c r="A70" s="2" t="s">
        <v>61</v>
      </c>
      <c r="B70" s="2"/>
      <c r="C70" s="2"/>
      <c r="D70" s="2"/>
      <c r="E70" s="4">
        <v>0.03</v>
      </c>
    </row>
    <row r="71" spans="1:5" x14ac:dyDescent="0.25">
      <c r="A71" s="2" t="s">
        <v>62</v>
      </c>
      <c r="B71" s="2"/>
      <c r="C71" s="2"/>
      <c r="D71" s="2"/>
      <c r="E71" s="4">
        <f xml:space="preserve"> E69 * E68 * E70</f>
        <v>2.1600000000000002E-4</v>
      </c>
    </row>
    <row r="72" spans="1:5" x14ac:dyDescent="0.25">
      <c r="A72" s="2" t="s">
        <v>63</v>
      </c>
      <c r="B72" s="2"/>
      <c r="C72" s="2"/>
      <c r="D72" s="2"/>
      <c r="E72" s="4">
        <f xml:space="preserve"> E71 / 3.6</f>
        <v>6.0000000000000002E-5</v>
      </c>
    </row>
    <row r="73" spans="1:5" x14ac:dyDescent="0.25">
      <c r="A73" s="2" t="s">
        <v>64</v>
      </c>
      <c r="B73" s="2"/>
      <c r="C73" s="2"/>
      <c r="D73" s="2"/>
      <c r="E73" s="4">
        <f xml:space="preserve"> (E71* E67) / 1000</f>
        <v>1.8921600000000002E-3</v>
      </c>
    </row>
    <row r="74" spans="1:5" x14ac:dyDescent="0.25">
      <c r="A74" s="2" t="s">
        <v>65</v>
      </c>
      <c r="B74" s="2"/>
      <c r="C74" s="2"/>
      <c r="D74" s="2"/>
      <c r="E74" s="4">
        <v>10.881199999999996</v>
      </c>
    </row>
    <row r="75" spans="1:5" x14ac:dyDescent="0.25">
      <c r="A75" s="2" t="s">
        <v>66</v>
      </c>
      <c r="B75" s="2"/>
      <c r="C75" s="2"/>
      <c r="D75" s="2"/>
      <c r="E75" s="4">
        <f xml:space="preserve"> E74 * E72 / 100</f>
        <v>6.5287199999999979E-6</v>
      </c>
    </row>
    <row r="76" spans="1:5" x14ac:dyDescent="0.25">
      <c r="A76" s="2" t="s">
        <v>67</v>
      </c>
      <c r="B76" s="2"/>
      <c r="C76" s="2"/>
      <c r="D76" s="2"/>
      <c r="E76" s="4">
        <f xml:space="preserve"> E74 * E73 / 100</f>
        <v>2.0588971391999995E-4</v>
      </c>
    </row>
    <row r="77" spans="1:5" x14ac:dyDescent="0.25">
      <c r="A77" s="2" t="s">
        <v>68</v>
      </c>
      <c r="B77" s="2"/>
      <c r="C77" s="2"/>
      <c r="D77" s="2"/>
      <c r="E77" s="4">
        <v>1.8800000000000001E-2</v>
      </c>
    </row>
    <row r="78" spans="1:5" x14ac:dyDescent="0.25">
      <c r="A78" s="2" t="s">
        <v>66</v>
      </c>
      <c r="B78" s="2"/>
      <c r="C78" s="2"/>
      <c r="D78" s="2"/>
      <c r="E78" s="4">
        <f xml:space="preserve"> E77 * E72 / 100</f>
        <v>1.1280000000000001E-8</v>
      </c>
    </row>
    <row r="79" spans="1:5" x14ac:dyDescent="0.25">
      <c r="A79" s="2" t="s">
        <v>67</v>
      </c>
      <c r="B79" s="2"/>
      <c r="C79" s="2"/>
      <c r="D79" s="2"/>
      <c r="E79" s="4">
        <f xml:space="preserve"> E77 * E73 / 100</f>
        <v>3.557260800000001E-7</v>
      </c>
    </row>
    <row r="80" spans="1:5" x14ac:dyDescent="0.25">
      <c r="A80" s="2" t="s">
        <v>69</v>
      </c>
      <c r="B80" s="2"/>
      <c r="C80" s="2"/>
      <c r="D80" s="2"/>
      <c r="E80" s="4">
        <v>1.6</v>
      </c>
    </row>
    <row r="81" spans="1:5" x14ac:dyDescent="0.25">
      <c r="A81" s="2" t="s">
        <v>66</v>
      </c>
      <c r="B81" s="2"/>
      <c r="C81" s="2"/>
      <c r="D81" s="2"/>
      <c r="E81" s="4">
        <f xml:space="preserve"> E80 * E72 / 100</f>
        <v>9.6000000000000013E-7</v>
      </c>
    </row>
    <row r="82" spans="1:5" x14ac:dyDescent="0.25">
      <c r="A82" s="2" t="s">
        <v>67</v>
      </c>
      <c r="B82" s="2"/>
      <c r="C82" s="2"/>
      <c r="D82" s="2"/>
      <c r="E82" s="4">
        <f xml:space="preserve"> E80 * E73 / 100</f>
        <v>3.0274560000000004E-5</v>
      </c>
    </row>
    <row r="83" spans="1:5" x14ac:dyDescent="0.25">
      <c r="A83" s="2" t="s">
        <v>70</v>
      </c>
      <c r="B83" s="2"/>
      <c r="C83" s="2"/>
      <c r="D83" s="2"/>
      <c r="E83" s="4">
        <v>0.70000000000000007</v>
      </c>
    </row>
    <row r="84" spans="1:5" x14ac:dyDescent="0.25">
      <c r="A84" s="2" t="s">
        <v>66</v>
      </c>
      <c r="B84" s="2"/>
      <c r="C84" s="2"/>
      <c r="D84" s="2"/>
      <c r="E84" s="4">
        <f xml:space="preserve"> E83 * E72 / 100</f>
        <v>4.2000000000000006E-7</v>
      </c>
    </row>
    <row r="85" spans="1:5" x14ac:dyDescent="0.25">
      <c r="A85" s="2" t="s">
        <v>67</v>
      </c>
      <c r="B85" s="2"/>
      <c r="C85" s="2"/>
      <c r="D85" s="2"/>
      <c r="E85" s="4">
        <f xml:space="preserve"> E83 * E73 / 100</f>
        <v>1.3245120000000001E-5</v>
      </c>
    </row>
    <row r="86" spans="1:5" x14ac:dyDescent="0.25">
      <c r="A86" s="2" t="s">
        <v>71</v>
      </c>
      <c r="B86" s="2"/>
      <c r="C86" s="2"/>
      <c r="D86" s="2"/>
      <c r="E86" s="4">
        <v>86.8</v>
      </c>
    </row>
    <row r="87" spans="1:5" x14ac:dyDescent="0.25">
      <c r="A87" s="2" t="s">
        <v>66</v>
      </c>
      <c r="B87" s="2"/>
      <c r="C87" s="2"/>
      <c r="D87" s="2"/>
      <c r="E87" s="4">
        <f xml:space="preserve"> E86 * E72 / 100</f>
        <v>5.2080000000000003E-5</v>
      </c>
    </row>
    <row r="88" spans="1:5" x14ac:dyDescent="0.25">
      <c r="A88" s="2" t="s">
        <v>67</v>
      </c>
      <c r="B88" s="2"/>
      <c r="C88" s="2"/>
      <c r="D88" s="2"/>
      <c r="E88" s="4">
        <f xml:space="preserve"> E86 *E73 / 100</f>
        <v>1.6423948800000001E-3</v>
      </c>
    </row>
    <row r="89" spans="1:5" x14ac:dyDescent="0.25">
      <c r="A89" s="9"/>
      <c r="B89" s="9"/>
      <c r="C89" s="9"/>
      <c r="D89" s="9"/>
      <c r="E89" s="8"/>
    </row>
    <row r="90" spans="1:5" x14ac:dyDescent="0.25">
      <c r="A90" s="5" t="s">
        <v>72</v>
      </c>
      <c r="B90" s="5" t="s">
        <v>47</v>
      </c>
      <c r="C90" s="5" t="s">
        <v>48</v>
      </c>
      <c r="D90" s="8"/>
      <c r="E90" s="8"/>
    </row>
    <row r="91" spans="1:5" x14ac:dyDescent="0.25">
      <c r="A91" s="6" t="s">
        <v>49</v>
      </c>
      <c r="B91" s="2">
        <f>E87</f>
        <v>5.2080000000000003E-5</v>
      </c>
      <c r="C91" s="2">
        <f>E88</f>
        <v>1.6423948800000001E-3</v>
      </c>
      <c r="D91" s="165" t="s">
        <v>78</v>
      </c>
      <c r="E91" s="4"/>
    </row>
    <row r="92" spans="1:5" x14ac:dyDescent="0.25">
      <c r="A92" s="6" t="s">
        <v>50</v>
      </c>
      <c r="B92" s="2">
        <f>E84</f>
        <v>4.2000000000000006E-7</v>
      </c>
      <c r="C92" s="2">
        <f>E85</f>
        <v>1.3245120000000001E-5</v>
      </c>
      <c r="D92" s="166"/>
      <c r="E92" s="4"/>
    </row>
    <row r="93" spans="1:5" x14ac:dyDescent="0.25">
      <c r="A93" s="6" t="s">
        <v>74</v>
      </c>
      <c r="B93" s="2">
        <f>E81</f>
        <v>9.6000000000000013E-7</v>
      </c>
      <c r="C93" s="2">
        <f>E82</f>
        <v>3.0274560000000004E-5</v>
      </c>
      <c r="D93" s="166"/>
      <c r="E93" s="4"/>
    </row>
    <row r="94" spans="1:5" x14ac:dyDescent="0.25">
      <c r="A94" s="6" t="s">
        <v>75</v>
      </c>
      <c r="B94" s="2">
        <f>E75</f>
        <v>6.5287199999999979E-6</v>
      </c>
      <c r="C94" s="2">
        <f>E76</f>
        <v>2.0588971391999995E-4</v>
      </c>
      <c r="D94" s="166"/>
      <c r="E94" s="4"/>
    </row>
    <row r="95" spans="1:5" x14ac:dyDescent="0.25">
      <c r="A95" s="6" t="s">
        <v>76</v>
      </c>
      <c r="B95" s="7">
        <f>E78</f>
        <v>1.1280000000000001E-8</v>
      </c>
      <c r="C95" s="2">
        <f>E79</f>
        <v>3.557260800000001E-7</v>
      </c>
      <c r="D95" s="167"/>
      <c r="E95" s="4"/>
    </row>
    <row r="96" spans="1:5" x14ac:dyDescent="0.25">
      <c r="A96" s="5" t="s">
        <v>72</v>
      </c>
      <c r="B96" s="5" t="s">
        <v>47</v>
      </c>
      <c r="C96" s="5" t="s">
        <v>48</v>
      </c>
      <c r="D96" s="8"/>
      <c r="E96" s="8"/>
    </row>
    <row r="97" spans="1:5" x14ac:dyDescent="0.25">
      <c r="A97" s="6" t="s">
        <v>49</v>
      </c>
      <c r="B97" s="2">
        <f t="shared" ref="B97:C101" si="2">B91+B58</f>
        <v>7.4656246000000008E-3</v>
      </c>
      <c r="C97" s="2">
        <f t="shared" si="2"/>
        <v>0.23543593738560001</v>
      </c>
      <c r="D97" s="165" t="s">
        <v>79</v>
      </c>
      <c r="E97" s="4"/>
    </row>
    <row r="98" spans="1:5" x14ac:dyDescent="0.25">
      <c r="A98" s="6" t="s">
        <v>50</v>
      </c>
      <c r="B98" s="12">
        <f t="shared" si="2"/>
        <v>6.0206650000000011E-5</v>
      </c>
      <c r="C98" s="2">
        <f t="shared" si="2"/>
        <v>1.8986769144000001E-3</v>
      </c>
      <c r="D98" s="166"/>
      <c r="E98" s="4"/>
    </row>
    <row r="99" spans="1:5" x14ac:dyDescent="0.25">
      <c r="A99" s="6" t="s">
        <v>74</v>
      </c>
      <c r="B99" s="2">
        <f t="shared" si="2"/>
        <v>1.3761519999999999E-4</v>
      </c>
      <c r="C99" s="2">
        <f t="shared" si="2"/>
        <v>4.3398329471999999E-3</v>
      </c>
      <c r="D99" s="166"/>
      <c r="E99" s="4"/>
    </row>
    <row r="100" spans="1:5" x14ac:dyDescent="0.25">
      <c r="A100" s="6" t="s">
        <v>75</v>
      </c>
      <c r="B100" s="2">
        <f t="shared" si="2"/>
        <v>9.3588657139999972E-4</v>
      </c>
      <c r="C100" s="2">
        <f t="shared" si="2"/>
        <v>2.9514118915670389E-2</v>
      </c>
      <c r="D100" s="166"/>
      <c r="E100" s="4"/>
    </row>
    <row r="101" spans="1:5" x14ac:dyDescent="0.25">
      <c r="A101" s="6" t="s">
        <v>76</v>
      </c>
      <c r="B101" s="12">
        <f t="shared" si="2"/>
        <v>1.6169786000000002E-6</v>
      </c>
      <c r="C101" s="7">
        <f t="shared" si="2"/>
        <v>5.0993037129599997E-5</v>
      </c>
      <c r="D101" s="167"/>
      <c r="E101" s="4"/>
    </row>
    <row r="102" spans="1:5" x14ac:dyDescent="0.25">
      <c r="C102" s="72">
        <f>SUM(C97:C101)</f>
        <v>0.27123955919999998</v>
      </c>
      <c r="D102" s="40"/>
      <c r="E102" s="8"/>
    </row>
    <row r="106" spans="1:5" x14ac:dyDescent="0.25">
      <c r="A106" s="8" t="s">
        <v>208</v>
      </c>
      <c r="B106" s="8"/>
      <c r="C106" s="71">
        <f>SUM(C102,G28,J28,M28,O28)</f>
        <v>3.8652023259216546</v>
      </c>
    </row>
  </sheetData>
  <mergeCells count="83"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  <mergeCell ref="N2:O2"/>
    <mergeCell ref="N3:O3"/>
    <mergeCell ref="N4:O4"/>
    <mergeCell ref="N5:O5"/>
    <mergeCell ref="N6:O6"/>
    <mergeCell ref="A2:D2"/>
    <mergeCell ref="E2:G2"/>
    <mergeCell ref="H2:J2"/>
    <mergeCell ref="K2:M2"/>
    <mergeCell ref="A3:D3"/>
    <mergeCell ref="E3:G3"/>
    <mergeCell ref="H3:J3"/>
    <mergeCell ref="K3:M3"/>
    <mergeCell ref="A4:D4"/>
    <mergeCell ref="E4:G4"/>
    <mergeCell ref="H4:J4"/>
    <mergeCell ref="K4:M4"/>
    <mergeCell ref="A5:D5"/>
    <mergeCell ref="E5:G5"/>
    <mergeCell ref="H5:J5"/>
    <mergeCell ref="K5:M5"/>
    <mergeCell ref="A6:D6"/>
    <mergeCell ref="E6:G6"/>
    <mergeCell ref="H6:J6"/>
    <mergeCell ref="K6:M6"/>
    <mergeCell ref="A7:D7"/>
    <mergeCell ref="E7:G7"/>
    <mergeCell ref="H7:J7"/>
    <mergeCell ref="K7:M7"/>
    <mergeCell ref="A8:D8"/>
    <mergeCell ref="E8:G8"/>
    <mergeCell ref="H8:J8"/>
    <mergeCell ref="K8:M8"/>
    <mergeCell ref="A9:D9"/>
    <mergeCell ref="E9:G9"/>
    <mergeCell ref="H9:J9"/>
    <mergeCell ref="K9:M9"/>
    <mergeCell ref="A10:D10"/>
    <mergeCell ref="E10:G10"/>
    <mergeCell ref="H10:J10"/>
    <mergeCell ref="K10:M10"/>
    <mergeCell ref="A11:D11"/>
    <mergeCell ref="E11:G11"/>
    <mergeCell ref="H11:J11"/>
    <mergeCell ref="K11:M11"/>
    <mergeCell ref="A12:D12"/>
    <mergeCell ref="E12:G12"/>
    <mergeCell ref="H12:J12"/>
    <mergeCell ref="K12:M12"/>
    <mergeCell ref="A13:D13"/>
    <mergeCell ref="E13:G13"/>
    <mergeCell ref="H13:J13"/>
    <mergeCell ref="K13:M13"/>
    <mergeCell ref="A14:D14"/>
    <mergeCell ref="E14:G14"/>
    <mergeCell ref="H14:J14"/>
    <mergeCell ref="K14:M14"/>
    <mergeCell ref="A15:D15"/>
    <mergeCell ref="E15:G15"/>
    <mergeCell ref="H15:J15"/>
    <mergeCell ref="K15:M15"/>
    <mergeCell ref="D97:D101"/>
    <mergeCell ref="E16:G16"/>
    <mergeCell ref="H16:J16"/>
    <mergeCell ref="K16:M16"/>
    <mergeCell ref="A22:B22"/>
    <mergeCell ref="C22:C23"/>
    <mergeCell ref="D22:D23"/>
    <mergeCell ref="A30:E30"/>
    <mergeCell ref="D33:E33"/>
    <mergeCell ref="D58:D62"/>
    <mergeCell ref="C66:E66"/>
    <mergeCell ref="D91:D9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2" tint="-9.9978637043366805E-2"/>
  </sheetPr>
  <dimension ref="A1:L106"/>
  <sheetViews>
    <sheetView zoomScale="115" zoomScaleNormal="115" workbookViewId="0">
      <selection activeCell="E69" sqref="E69"/>
    </sheetView>
  </sheetViews>
  <sheetFormatPr defaultRowHeight="15" x14ac:dyDescent="0.25"/>
  <cols>
    <col min="1" max="1" width="15" customWidth="1"/>
    <col min="2" max="2" width="11.5703125" customWidth="1"/>
    <col min="3" max="3" width="12.42578125" customWidth="1"/>
    <col min="4" max="4" width="14.42578125" customWidth="1"/>
    <col min="5" max="5" width="12.28515625" customWidth="1"/>
    <col min="6" max="6" width="11.5703125" customWidth="1"/>
    <col min="7" max="7" width="11.42578125" customWidth="1"/>
    <col min="8" max="8" width="12" customWidth="1"/>
    <col min="9" max="9" width="11" customWidth="1"/>
    <col min="10" max="10" width="13" customWidth="1"/>
    <col min="11" max="11" width="12.85546875" customWidth="1"/>
    <col min="12" max="12" width="13.140625" customWidth="1"/>
    <col min="13" max="13" width="11.42578125" customWidth="1"/>
  </cols>
  <sheetData>
    <row r="1" spans="1:12" s="25" customFormat="1" x14ac:dyDescent="0.25">
      <c r="A1" s="25" t="str">
        <f>Выборка!B10</f>
        <v>АГРС Шетиргиз</v>
      </c>
    </row>
    <row r="2" spans="1:12" s="13" customFormat="1" ht="62.25" customHeight="1" x14ac:dyDescent="0.25">
      <c r="A2" s="180" t="s">
        <v>143</v>
      </c>
      <c r="B2" s="181"/>
      <c r="C2" s="181"/>
      <c r="D2" s="182"/>
      <c r="E2" s="179" t="str">
        <f>Параметры!F132</f>
        <v>2245</v>
      </c>
      <c r="F2" s="160"/>
      <c r="G2" s="161"/>
      <c r="H2" s="179" t="str">
        <f>Параметры!F136</f>
        <v>2246</v>
      </c>
      <c r="I2" s="160"/>
      <c r="J2" s="161"/>
      <c r="K2" s="142" t="str">
        <f>Параметры!F140</f>
        <v>2247</v>
      </c>
      <c r="L2" s="143"/>
    </row>
    <row r="3" spans="1:12" s="13" customFormat="1" ht="15" customHeight="1" x14ac:dyDescent="0.25">
      <c r="A3" s="156" t="s">
        <v>144</v>
      </c>
      <c r="B3" s="157"/>
      <c r="C3" s="157"/>
      <c r="D3" s="158"/>
      <c r="E3" s="150">
        <v>3</v>
      </c>
      <c r="F3" s="151"/>
      <c r="G3" s="152"/>
      <c r="H3" s="150">
        <v>4</v>
      </c>
      <c r="I3" s="151"/>
      <c r="J3" s="152"/>
      <c r="K3" s="144">
        <v>2</v>
      </c>
      <c r="L3" s="144"/>
    </row>
    <row r="4" spans="1:12" s="13" customFormat="1" ht="15" customHeight="1" x14ac:dyDescent="0.25">
      <c r="A4" s="156" t="s">
        <v>145</v>
      </c>
      <c r="B4" s="157"/>
      <c r="C4" s="157"/>
      <c r="D4" s="158"/>
      <c r="E4" s="147">
        <v>1</v>
      </c>
      <c r="F4" s="148"/>
      <c r="G4" s="149"/>
      <c r="H4" s="147">
        <v>1</v>
      </c>
      <c r="I4" s="148"/>
      <c r="J4" s="149"/>
      <c r="K4" s="145">
        <v>1</v>
      </c>
      <c r="L4" s="145"/>
    </row>
    <row r="5" spans="1:12" s="13" customFormat="1" ht="13.5" customHeight="1" x14ac:dyDescent="0.25">
      <c r="A5" s="156" t="s">
        <v>146</v>
      </c>
      <c r="B5" s="157"/>
      <c r="C5" s="157"/>
      <c r="D5" s="158"/>
      <c r="E5" s="159">
        <v>10</v>
      </c>
      <c r="F5" s="160"/>
      <c r="G5" s="161"/>
      <c r="H5" s="159">
        <v>10</v>
      </c>
      <c r="I5" s="160"/>
      <c r="J5" s="161"/>
      <c r="K5" s="143">
        <v>10</v>
      </c>
      <c r="L5" s="143"/>
    </row>
    <row r="6" spans="1:12" s="13" customFormat="1" ht="13.5" customHeight="1" x14ac:dyDescent="0.25">
      <c r="A6" s="156" t="s">
        <v>147</v>
      </c>
      <c r="B6" s="157"/>
      <c r="C6" s="157"/>
      <c r="D6" s="158"/>
      <c r="E6" s="150">
        <v>60</v>
      </c>
      <c r="F6" s="151"/>
      <c r="G6" s="152"/>
      <c r="H6" s="150">
        <v>10</v>
      </c>
      <c r="I6" s="151"/>
      <c r="J6" s="152"/>
      <c r="K6" s="144">
        <v>120</v>
      </c>
      <c r="L6" s="144"/>
    </row>
    <row r="7" spans="1:12" s="13" customFormat="1" ht="12.75" customHeight="1" x14ac:dyDescent="0.25">
      <c r="A7" s="156" t="s">
        <v>148</v>
      </c>
      <c r="B7" s="157"/>
      <c r="C7" s="157"/>
      <c r="D7" s="158"/>
      <c r="E7" s="159">
        <v>0.76580000000000004</v>
      </c>
      <c r="F7" s="160"/>
      <c r="G7" s="161"/>
      <c r="H7" s="159">
        <v>0.76580000000000004</v>
      </c>
      <c r="I7" s="160"/>
      <c r="J7" s="161"/>
      <c r="K7" s="143">
        <v>0.76580000000000004</v>
      </c>
      <c r="L7" s="143"/>
    </row>
    <row r="8" spans="1:12" s="13" customFormat="1" ht="14.25" customHeight="1" x14ac:dyDescent="0.25">
      <c r="A8" s="156" t="s">
        <v>149</v>
      </c>
      <c r="B8" s="157"/>
      <c r="C8" s="157"/>
      <c r="D8" s="158"/>
      <c r="E8" s="159">
        <f>((3.14*(E13^2))/4)*E5</f>
        <v>7.8500000000000014E-2</v>
      </c>
      <c r="F8" s="160"/>
      <c r="G8" s="161"/>
      <c r="H8" s="159">
        <f>((3.14*(H13^2))/4)*H5</f>
        <v>7.8500000000000014E-2</v>
      </c>
      <c r="I8" s="160"/>
      <c r="J8" s="161"/>
      <c r="K8" s="143">
        <f>((3.14*(K13^2))/4)*K5</f>
        <v>7.8500000000000014E-2</v>
      </c>
      <c r="L8" s="143"/>
    </row>
    <row r="9" spans="1:12" s="13" customFormat="1" ht="11.25" x14ac:dyDescent="0.25">
      <c r="A9" s="162" t="s">
        <v>150</v>
      </c>
      <c r="B9" s="163"/>
      <c r="C9" s="163"/>
      <c r="D9" s="164"/>
      <c r="E9" s="136">
        <v>0.1</v>
      </c>
      <c r="F9" s="138"/>
      <c r="G9" s="137"/>
      <c r="H9" s="136">
        <v>0.1</v>
      </c>
      <c r="I9" s="138"/>
      <c r="J9" s="137"/>
      <c r="K9" s="146">
        <v>0.1</v>
      </c>
      <c r="L9" s="146"/>
    </row>
    <row r="10" spans="1:12" s="13" customFormat="1" ht="11.25" x14ac:dyDescent="0.25">
      <c r="A10" s="162" t="s">
        <v>151</v>
      </c>
      <c r="B10" s="163"/>
      <c r="C10" s="163"/>
      <c r="D10" s="164"/>
      <c r="E10" s="136">
        <v>0.6</v>
      </c>
      <c r="F10" s="138"/>
      <c r="G10" s="137"/>
      <c r="H10" s="136">
        <v>0.6</v>
      </c>
      <c r="I10" s="138"/>
      <c r="J10" s="137"/>
      <c r="K10" s="136">
        <v>0.6</v>
      </c>
      <c r="L10" s="137"/>
    </row>
    <row r="11" spans="1:12" s="13" customFormat="1" ht="11.25" x14ac:dyDescent="0.25">
      <c r="A11" s="162" t="s">
        <v>152</v>
      </c>
      <c r="B11" s="163"/>
      <c r="C11" s="163"/>
      <c r="D11" s="164"/>
      <c r="E11" s="136">
        <v>10</v>
      </c>
      <c r="F11" s="138"/>
      <c r="G11" s="137"/>
      <c r="H11" s="136">
        <v>10</v>
      </c>
      <c r="I11" s="138"/>
      <c r="J11" s="137"/>
      <c r="K11" s="136">
        <v>10</v>
      </c>
      <c r="L11" s="137"/>
    </row>
    <row r="12" spans="1:12" s="13" customFormat="1" ht="11.25" x14ac:dyDescent="0.25">
      <c r="A12" s="162" t="s">
        <v>153</v>
      </c>
      <c r="B12" s="163"/>
      <c r="C12" s="163"/>
      <c r="D12" s="164"/>
      <c r="E12" s="136">
        <v>20</v>
      </c>
      <c r="F12" s="138"/>
      <c r="G12" s="137"/>
      <c r="H12" s="136">
        <v>20</v>
      </c>
      <c r="I12" s="138"/>
      <c r="J12" s="137"/>
      <c r="K12" s="136">
        <v>20</v>
      </c>
      <c r="L12" s="137"/>
    </row>
    <row r="13" spans="1:12" s="13" customFormat="1" ht="11.25" x14ac:dyDescent="0.25">
      <c r="A13" s="162" t="s">
        <v>154</v>
      </c>
      <c r="B13" s="163"/>
      <c r="C13" s="163"/>
      <c r="D13" s="164"/>
      <c r="E13" s="136">
        <v>0.1</v>
      </c>
      <c r="F13" s="138"/>
      <c r="G13" s="137"/>
      <c r="H13" s="136">
        <v>0.1</v>
      </c>
      <c r="I13" s="138"/>
      <c r="J13" s="137"/>
      <c r="K13" s="136">
        <v>0.1</v>
      </c>
      <c r="L13" s="137"/>
    </row>
    <row r="14" spans="1:12" s="13" customFormat="1" ht="11.25" x14ac:dyDescent="0.25">
      <c r="A14" s="162" t="s">
        <v>155</v>
      </c>
      <c r="B14" s="163"/>
      <c r="C14" s="163"/>
      <c r="D14" s="164"/>
      <c r="E14" s="136">
        <v>0.03</v>
      </c>
      <c r="F14" s="138"/>
      <c r="G14" s="137"/>
      <c r="H14" s="136">
        <v>0.03</v>
      </c>
      <c r="I14" s="138"/>
      <c r="J14" s="137"/>
      <c r="K14" s="136">
        <v>0.03</v>
      </c>
      <c r="L14" s="137"/>
    </row>
    <row r="15" spans="1:12" s="13" customFormat="1" ht="15" customHeight="1" x14ac:dyDescent="0.25">
      <c r="A15" s="156" t="s">
        <v>156</v>
      </c>
      <c r="B15" s="157"/>
      <c r="C15" s="157"/>
      <c r="D15" s="158"/>
      <c r="E15" s="136">
        <v>0.75</v>
      </c>
      <c r="F15" s="138"/>
      <c r="G15" s="137"/>
      <c r="H15" s="136">
        <v>0.75</v>
      </c>
      <c r="I15" s="138"/>
      <c r="J15" s="137"/>
      <c r="K15" s="136">
        <v>0.75</v>
      </c>
      <c r="L15" s="137"/>
    </row>
    <row r="16" spans="1:12" s="13" customFormat="1" ht="11.25" x14ac:dyDescent="0.25">
      <c r="A16" s="14"/>
      <c r="C16" s="15" t="s">
        <v>157</v>
      </c>
      <c r="D16" s="15" t="s">
        <v>158</v>
      </c>
      <c r="E16" s="136">
        <f>SQRT(E15*(287/(E7/1.2044))*(E11))*3.14*E14*E14/4*E10*293.15*E6/(0.1013*E11*E15)</f>
        <v>570.99608323265363</v>
      </c>
      <c r="F16" s="138"/>
      <c r="G16" s="137"/>
      <c r="H16" s="136">
        <f>SQRT(H15*(287/(H7/1.2044))*(H11))*3.14*H14*H14/4*H10*293.15*H6/(0.1013*H11*H15)</f>
        <v>95.166013872108934</v>
      </c>
      <c r="I16" s="138"/>
      <c r="J16" s="137"/>
      <c r="K16" s="136">
        <f>SQRT(K15*(287/(K7/1.2044))*(K11))*3.14*K14*K14/4*K10*293.15*K6/(0.1013*K11*K15)</f>
        <v>1141.9921664653073</v>
      </c>
      <c r="L16" s="138"/>
    </row>
    <row r="17" spans="1:12" s="13" customFormat="1" ht="11.25" x14ac:dyDescent="0.25">
      <c r="A17" s="14"/>
      <c r="H17" s="16"/>
      <c r="I17" s="16"/>
      <c r="J17" s="17"/>
      <c r="K17" s="27"/>
      <c r="L17" s="27"/>
    </row>
    <row r="18" spans="1:12" s="13" customFormat="1" ht="11.25" x14ac:dyDescent="0.25">
      <c r="A18" s="14"/>
      <c r="H18" s="16"/>
      <c r="I18" s="16"/>
      <c r="J18" s="17"/>
      <c r="K18" s="27"/>
      <c r="L18" s="27"/>
    </row>
    <row r="19" spans="1:12" s="13" customFormat="1" ht="11.25" x14ac:dyDescent="0.25">
      <c r="A19" s="14"/>
      <c r="H19" s="16"/>
      <c r="I19" s="16"/>
      <c r="J19" s="17"/>
      <c r="K19" s="27"/>
      <c r="L19" s="27"/>
    </row>
    <row r="20" spans="1:12" s="13" customFormat="1" ht="11.25" x14ac:dyDescent="0.25">
      <c r="A20" s="14"/>
      <c r="H20" s="16"/>
      <c r="I20" s="16"/>
      <c r="J20" s="17"/>
      <c r="K20" s="27"/>
      <c r="L20" s="27"/>
    </row>
    <row r="21" spans="1:12" s="13" customFormat="1" ht="11.25" x14ac:dyDescent="0.25">
      <c r="A21" s="14"/>
      <c r="H21" s="16"/>
      <c r="I21" s="16"/>
      <c r="J21" s="17"/>
      <c r="K21" s="27"/>
      <c r="L21" s="27"/>
    </row>
    <row r="22" spans="1:12" s="13" customFormat="1" ht="11.25" x14ac:dyDescent="0.25">
      <c r="A22" s="136" t="s">
        <v>159</v>
      </c>
      <c r="B22" s="137"/>
      <c r="C22" s="174" t="s">
        <v>160</v>
      </c>
      <c r="D22" s="174" t="s">
        <v>161</v>
      </c>
      <c r="E22" s="15"/>
      <c r="F22" s="15"/>
      <c r="G22" s="15"/>
      <c r="H22" s="15"/>
      <c r="I22" s="15"/>
      <c r="J22" s="15"/>
      <c r="K22" s="15"/>
      <c r="L22" s="15"/>
    </row>
    <row r="23" spans="1:12" s="13" customFormat="1" ht="11.25" x14ac:dyDescent="0.25">
      <c r="A23" s="18" t="s">
        <v>72</v>
      </c>
      <c r="B23" s="19" t="s">
        <v>162</v>
      </c>
      <c r="C23" s="175"/>
      <c r="D23" s="175"/>
      <c r="E23" s="19" t="s">
        <v>163</v>
      </c>
      <c r="F23" s="15" t="s">
        <v>170</v>
      </c>
      <c r="G23" s="15" t="s">
        <v>169</v>
      </c>
      <c r="H23" s="19" t="s">
        <v>163</v>
      </c>
      <c r="I23" s="15" t="s">
        <v>170</v>
      </c>
      <c r="J23" s="15" t="s">
        <v>169</v>
      </c>
      <c r="K23" s="19" t="s">
        <v>163</v>
      </c>
      <c r="L23" s="15" t="s">
        <v>229</v>
      </c>
    </row>
    <row r="24" spans="1:12" s="13" customFormat="1" ht="25.5" customHeight="1" x14ac:dyDescent="0.25">
      <c r="A24" s="18" t="s">
        <v>50</v>
      </c>
      <c r="B24" s="19">
        <v>6.0000000000000001E-3</v>
      </c>
      <c r="C24" s="24" t="s">
        <v>166</v>
      </c>
      <c r="D24" s="24" t="s">
        <v>167</v>
      </c>
      <c r="E24" s="20">
        <f>E16*$B$24/E6</f>
        <v>5.7099608323265362E-2</v>
      </c>
      <c r="F24" s="20">
        <f>(E16*$B$24*E3*1)/1000</f>
        <v>1.0277929498187765E-2</v>
      </c>
      <c r="G24" s="20">
        <f>(E16*$B$24*E3*E4)/1000</f>
        <v>1.0277929498187765E-2</v>
      </c>
      <c r="H24" s="20">
        <f>H16*$B$24/H6</f>
        <v>5.7099608323265362E-2</v>
      </c>
      <c r="I24" s="20">
        <f>(H16*$B$24*H3*1)/1000</f>
        <v>2.2839843329306143E-3</v>
      </c>
      <c r="J24" s="20">
        <f>(H16*$B$24*H3*H4)/1000</f>
        <v>2.2839843329306143E-3</v>
      </c>
      <c r="K24" s="20">
        <f>K16*$B$24/K6</f>
        <v>5.7099608323265362E-2</v>
      </c>
      <c r="L24" s="20">
        <f>(K16*$B$24*K3*1)/1000</f>
        <v>1.3703905997583688E-2</v>
      </c>
    </row>
    <row r="25" spans="1:12" s="13" customFormat="1" ht="35.25" customHeight="1" x14ac:dyDescent="0.25">
      <c r="A25" s="18" t="s">
        <v>49</v>
      </c>
      <c r="B25" s="19">
        <v>0.75560000000000005</v>
      </c>
      <c r="C25" s="19" t="s">
        <v>164</v>
      </c>
      <c r="D25" s="19" t="s">
        <v>165</v>
      </c>
      <c r="E25" s="19">
        <f>(E16*$B$25*E7*1000*E4)/E6</f>
        <v>5506.6717614616027</v>
      </c>
      <c r="F25" s="19">
        <f>(E16*$B$25*E7*E3*1)/1000</f>
        <v>0.99120091706308855</v>
      </c>
      <c r="G25" s="19">
        <f>(E16*$B$25*E7*E3*E4)/1000</f>
        <v>0.99120091706308855</v>
      </c>
      <c r="H25" s="19">
        <f>(H16*$B$25*H7*1000*H4)/H6</f>
        <v>5506.6717614616036</v>
      </c>
      <c r="I25" s="19">
        <f>(H16*$B$25*H7*H3*1)/1000</f>
        <v>0.22026687045846413</v>
      </c>
      <c r="J25" s="19">
        <f>(H16*$B$25*H7*H3*H4)/1000</f>
        <v>0.22026687045846413</v>
      </c>
      <c r="K25" s="19">
        <f>(K16*$B$25*K7*1000*K4)/K6</f>
        <v>5506.6717614616027</v>
      </c>
      <c r="L25" s="19">
        <f>(K16*$B$25*K7*K3*1)/1000</f>
        <v>1.3216012227507847</v>
      </c>
    </row>
    <row r="26" spans="1:12" s="13" customFormat="1" ht="38.25" customHeight="1" x14ac:dyDescent="0.25">
      <c r="A26" s="18" t="s">
        <v>43</v>
      </c>
      <c r="B26" s="19">
        <v>0.22339999999999999</v>
      </c>
      <c r="C26" s="24" t="s">
        <v>164</v>
      </c>
      <c r="D26" s="24" t="s">
        <v>165</v>
      </c>
      <c r="E26" s="20">
        <f>(E16*$B$26*E7*1000*E4)/E6</f>
        <v>1628.0975006756514</v>
      </c>
      <c r="F26" s="20">
        <f>(E16*$B$26*E7*E3*1)/1000</f>
        <v>0.29305755012161722</v>
      </c>
      <c r="G26" s="20">
        <f>(E16*$B$26*E7*E3*E4)/1000</f>
        <v>0.29305755012161722</v>
      </c>
      <c r="H26" s="20">
        <f>(H16*$B$26*H7*1000*H4)/H6</f>
        <v>1628.097500675651</v>
      </c>
      <c r="I26" s="20">
        <f>(H16*$B$26*H7*H3*1)/1000</f>
        <v>6.5123900027026033E-2</v>
      </c>
      <c r="J26" s="20">
        <f>(H16*$B$26*H7*H3*H4)/1000</f>
        <v>6.5123900027026033E-2</v>
      </c>
      <c r="K26" s="20">
        <f>(K16*$B$26*K7*1000*K4)/K6</f>
        <v>1628.0975006756514</v>
      </c>
      <c r="L26" s="20">
        <f>(K16*$B$26*K7*K3*1)/1000</f>
        <v>0.39074340016215631</v>
      </c>
    </row>
    <row r="27" spans="1:12" s="13" customFormat="1" ht="33.75" customHeight="1" x14ac:dyDescent="0.25">
      <c r="A27" s="18" t="s">
        <v>44</v>
      </c>
      <c r="B27" s="19">
        <v>1.4999999999999999E-2</v>
      </c>
      <c r="C27" s="24" t="s">
        <v>166</v>
      </c>
      <c r="D27" s="24" t="s">
        <v>167</v>
      </c>
      <c r="E27" s="20">
        <f>E16*$B$27/E6</f>
        <v>0.1427490208081634</v>
      </c>
      <c r="F27" s="20">
        <f>(E16*$B$27*E3*1)/1000</f>
        <v>2.5694823745469414E-2</v>
      </c>
      <c r="G27" s="20">
        <f>(E16*$B$27*E3*E4)/1000</f>
        <v>2.5694823745469414E-2</v>
      </c>
      <c r="H27" s="20">
        <f>H16*$B$27/H6</f>
        <v>0.14274902080816337</v>
      </c>
      <c r="I27" s="20">
        <f>(H16*$B$27*H3*1)/1000</f>
        <v>5.709960832326535E-3</v>
      </c>
      <c r="J27" s="20">
        <f>(H16*$B$27*H3*H4)/1000</f>
        <v>5.709960832326535E-3</v>
      </c>
      <c r="K27" s="20">
        <f>K16*$B$27/K6</f>
        <v>0.1427490208081634</v>
      </c>
      <c r="L27" s="20">
        <f>(K16*$B$27*K3*1)/1000</f>
        <v>3.4259764993959219E-2</v>
      </c>
    </row>
    <row r="28" spans="1:12" s="23" customFormat="1" ht="10.5" x14ac:dyDescent="0.25">
      <c r="A28" s="21" t="s">
        <v>168</v>
      </c>
      <c r="B28" s="22"/>
      <c r="C28" s="22"/>
      <c r="D28" s="22"/>
      <c r="E28" s="22"/>
      <c r="F28" s="41">
        <f>SUM(F24:F27)</f>
        <v>1.3202312204283631</v>
      </c>
      <c r="G28" s="41">
        <f>SUM(G24:G27)</f>
        <v>1.3202312204283631</v>
      </c>
      <c r="H28" s="22"/>
      <c r="I28" s="41">
        <f>SUM(I24:I27)</f>
        <v>0.29338471565074731</v>
      </c>
      <c r="J28" s="41">
        <f>SUM(J24:J27)</f>
        <v>0.29338471565074731</v>
      </c>
      <c r="K28" s="22"/>
      <c r="L28" s="41">
        <f>SUM(L24:L27)</f>
        <v>1.7603082939044841</v>
      </c>
    </row>
    <row r="30" spans="1:12" x14ac:dyDescent="0.25">
      <c r="A30" s="176" t="s">
        <v>51</v>
      </c>
      <c r="B30" s="177"/>
      <c r="C30" s="177"/>
      <c r="D30" s="177"/>
      <c r="E30" s="178"/>
    </row>
    <row r="31" spans="1:12" x14ac:dyDescent="0.25">
      <c r="A31" s="1" t="s">
        <v>52</v>
      </c>
      <c r="B31" s="2"/>
      <c r="C31" s="2"/>
      <c r="D31" s="3" t="s">
        <v>53</v>
      </c>
      <c r="E31" s="69" t="str">
        <f>Параметры!F144</f>
        <v>7112</v>
      </c>
    </row>
    <row r="32" spans="1:12" x14ac:dyDescent="0.25">
      <c r="A32" s="2" t="s">
        <v>54</v>
      </c>
      <c r="B32" s="2"/>
      <c r="C32" s="2"/>
      <c r="D32" s="2"/>
      <c r="E32" s="4" t="s">
        <v>55</v>
      </c>
    </row>
    <row r="33" spans="1:5" ht="23.25" customHeight="1" x14ac:dyDescent="0.25">
      <c r="A33" s="2" t="s">
        <v>56</v>
      </c>
      <c r="B33" s="2"/>
      <c r="C33" s="2"/>
      <c r="D33" s="170" t="s">
        <v>57</v>
      </c>
      <c r="E33" s="170"/>
    </row>
    <row r="34" spans="1:5" x14ac:dyDescent="0.25">
      <c r="A34" s="2" t="s">
        <v>58</v>
      </c>
      <c r="B34" s="2"/>
      <c r="C34" s="2"/>
      <c r="D34" s="2"/>
      <c r="E34" s="4">
        <v>8760</v>
      </c>
    </row>
    <row r="35" spans="1:5" x14ac:dyDescent="0.25">
      <c r="A35" s="2" t="s">
        <v>59</v>
      </c>
      <c r="B35" s="2"/>
      <c r="C35" s="2"/>
      <c r="D35" s="2"/>
      <c r="E35" s="10">
        <v>5</v>
      </c>
    </row>
    <row r="36" spans="1:5" x14ac:dyDescent="0.25">
      <c r="A36" s="2" t="s">
        <v>60</v>
      </c>
      <c r="B36" s="2"/>
      <c r="C36" s="2"/>
      <c r="D36" s="2"/>
      <c r="E36" s="4">
        <v>2.0988E-2</v>
      </c>
    </row>
    <row r="37" spans="1:5" x14ac:dyDescent="0.25">
      <c r="A37" s="2" t="s">
        <v>61</v>
      </c>
      <c r="B37" s="2"/>
      <c r="C37" s="2"/>
      <c r="D37" s="2"/>
      <c r="E37" s="4">
        <v>0.29299999999999998</v>
      </c>
    </row>
    <row r="38" spans="1:5" x14ac:dyDescent="0.25">
      <c r="A38" s="2" t="s">
        <v>62</v>
      </c>
      <c r="B38" s="2"/>
      <c r="C38" s="2"/>
      <c r="D38" s="2"/>
      <c r="E38" s="4">
        <f xml:space="preserve"> E36 * E35 * E37</f>
        <v>3.0747420000000001E-2</v>
      </c>
    </row>
    <row r="39" spans="1:5" x14ac:dyDescent="0.25">
      <c r="A39" s="2" t="s">
        <v>63</v>
      </c>
      <c r="B39" s="2"/>
      <c r="C39" s="2"/>
      <c r="D39" s="2"/>
      <c r="E39" s="4">
        <f xml:space="preserve"> E38 / 3.6</f>
        <v>8.5409500000000003E-3</v>
      </c>
    </row>
    <row r="40" spans="1:5" x14ac:dyDescent="0.25">
      <c r="A40" s="2" t="s">
        <v>64</v>
      </c>
      <c r="B40" s="2"/>
      <c r="C40" s="2"/>
      <c r="D40" s="2"/>
      <c r="E40" s="4">
        <f xml:space="preserve"> (E38* E34) / 1000</f>
        <v>0.2693473992</v>
      </c>
    </row>
    <row r="41" spans="1:5" x14ac:dyDescent="0.25">
      <c r="A41" s="2" t="s">
        <v>65</v>
      </c>
      <c r="B41" s="2"/>
      <c r="C41" s="2"/>
      <c r="D41" s="2"/>
      <c r="E41" s="4">
        <v>10.881199999999996</v>
      </c>
    </row>
    <row r="42" spans="1:5" x14ac:dyDescent="0.25">
      <c r="A42" s="2" t="s">
        <v>66</v>
      </c>
      <c r="B42" s="2"/>
      <c r="C42" s="2"/>
      <c r="D42" s="2"/>
      <c r="E42" s="4">
        <f xml:space="preserve"> E41 * E39 / 100</f>
        <v>9.2935785139999978E-4</v>
      </c>
    </row>
    <row r="43" spans="1:5" x14ac:dyDescent="0.25">
      <c r="A43" s="2" t="s">
        <v>67</v>
      </c>
      <c r="B43" s="2"/>
      <c r="C43" s="2"/>
      <c r="D43" s="2"/>
      <c r="E43" s="4">
        <f xml:space="preserve"> E41 * E40 / 100</f>
        <v>2.9308229201750389E-2</v>
      </c>
    </row>
    <row r="44" spans="1:5" x14ac:dyDescent="0.25">
      <c r="A44" s="2" t="s">
        <v>68</v>
      </c>
      <c r="B44" s="2"/>
      <c r="C44" s="2"/>
      <c r="D44" s="2"/>
      <c r="E44" s="4">
        <v>1.8800000000000001E-2</v>
      </c>
    </row>
    <row r="45" spans="1:5" x14ac:dyDescent="0.25">
      <c r="A45" s="2" t="s">
        <v>66</v>
      </c>
      <c r="B45" s="2"/>
      <c r="C45" s="2"/>
      <c r="D45" s="2"/>
      <c r="E45" s="4">
        <f xml:space="preserve"> E44 * E39 / 100</f>
        <v>1.6056986000000001E-6</v>
      </c>
    </row>
    <row r="46" spans="1:5" x14ac:dyDescent="0.25">
      <c r="A46" s="2" t="s">
        <v>67</v>
      </c>
      <c r="B46" s="2"/>
      <c r="C46" s="2"/>
      <c r="D46" s="2"/>
      <c r="E46" s="4">
        <f xml:space="preserve"> E44 * E40 / 100</f>
        <v>5.06373110496E-5</v>
      </c>
    </row>
    <row r="47" spans="1:5" x14ac:dyDescent="0.25">
      <c r="A47" s="2" t="s">
        <v>69</v>
      </c>
      <c r="B47" s="2"/>
      <c r="C47" s="2"/>
      <c r="D47" s="2"/>
      <c r="E47" s="4">
        <v>1.6</v>
      </c>
    </row>
    <row r="48" spans="1:5" x14ac:dyDescent="0.25">
      <c r="A48" s="2" t="s">
        <v>66</v>
      </c>
      <c r="B48" s="2"/>
      <c r="C48" s="2"/>
      <c r="D48" s="2"/>
      <c r="E48" s="4">
        <f xml:space="preserve"> E47 * E39 / 100</f>
        <v>1.366552E-4</v>
      </c>
    </row>
    <row r="49" spans="1:5" x14ac:dyDescent="0.25">
      <c r="A49" s="2" t="s">
        <v>67</v>
      </c>
      <c r="B49" s="2"/>
      <c r="C49" s="2"/>
      <c r="D49" s="2"/>
      <c r="E49" s="4">
        <f xml:space="preserve"> E47 * E40 / 100</f>
        <v>4.3095583872000002E-3</v>
      </c>
    </row>
    <row r="50" spans="1:5" x14ac:dyDescent="0.25">
      <c r="A50" s="2" t="s">
        <v>70</v>
      </c>
      <c r="B50" s="2"/>
      <c r="C50" s="2"/>
      <c r="D50" s="2"/>
      <c r="E50" s="4">
        <v>0.70000000000000007</v>
      </c>
    </row>
    <row r="51" spans="1:5" x14ac:dyDescent="0.25">
      <c r="A51" s="2" t="s">
        <v>66</v>
      </c>
      <c r="B51" s="2"/>
      <c r="C51" s="2"/>
      <c r="D51" s="2"/>
      <c r="E51" s="4">
        <f xml:space="preserve"> E50 * E39 / 100</f>
        <v>5.9786650000000011E-5</v>
      </c>
    </row>
    <row r="52" spans="1:5" x14ac:dyDescent="0.25">
      <c r="A52" s="2" t="s">
        <v>67</v>
      </c>
      <c r="B52" s="2"/>
      <c r="C52" s="2"/>
      <c r="D52" s="2"/>
      <c r="E52" s="4">
        <f xml:space="preserve"> E50 * E40 / 100</f>
        <v>1.8854317944000001E-3</v>
      </c>
    </row>
    <row r="53" spans="1:5" x14ac:dyDescent="0.25">
      <c r="A53" s="2" t="s">
        <v>71</v>
      </c>
      <c r="B53" s="2"/>
      <c r="C53" s="2"/>
      <c r="D53" s="2"/>
      <c r="E53" s="4">
        <v>86.8</v>
      </c>
    </row>
    <row r="54" spans="1:5" x14ac:dyDescent="0.25">
      <c r="A54" s="2" t="s">
        <v>66</v>
      </c>
      <c r="B54" s="2"/>
      <c r="C54" s="2"/>
      <c r="D54" s="2"/>
      <c r="E54" s="4">
        <f xml:space="preserve"> E53 * E39 / 100</f>
        <v>7.4135446000000004E-3</v>
      </c>
    </row>
    <row r="55" spans="1:5" x14ac:dyDescent="0.25">
      <c r="A55" s="2" t="s">
        <v>67</v>
      </c>
      <c r="B55" s="2"/>
      <c r="C55" s="2"/>
      <c r="D55" s="2"/>
      <c r="E55" s="4">
        <f xml:space="preserve"> E53 *E40 / 100</f>
        <v>0.2337935425056</v>
      </c>
    </row>
    <row r="56" spans="1:5" x14ac:dyDescent="0.25">
      <c r="A56" s="2"/>
      <c r="B56" s="2"/>
      <c r="C56" s="2"/>
      <c r="D56" s="2"/>
      <c r="E56" s="4"/>
    </row>
    <row r="57" spans="1:5" x14ac:dyDescent="0.25">
      <c r="A57" s="5" t="s">
        <v>72</v>
      </c>
      <c r="B57" s="5" t="s">
        <v>47</v>
      </c>
      <c r="C57" s="5" t="s">
        <v>48</v>
      </c>
      <c r="D57" s="2"/>
      <c r="E57" s="4"/>
    </row>
    <row r="58" spans="1:5" x14ac:dyDescent="0.25">
      <c r="A58" s="6" t="s">
        <v>49</v>
      </c>
      <c r="B58" s="2">
        <f>E54</f>
        <v>7.4135446000000004E-3</v>
      </c>
      <c r="C58" s="2">
        <f>E55</f>
        <v>0.2337935425056</v>
      </c>
      <c r="D58" s="165" t="s">
        <v>73</v>
      </c>
      <c r="E58" s="4"/>
    </row>
    <row r="59" spans="1:5" x14ac:dyDescent="0.25">
      <c r="A59" s="6" t="s">
        <v>50</v>
      </c>
      <c r="B59" s="2">
        <f>E51</f>
        <v>5.9786650000000011E-5</v>
      </c>
      <c r="C59" s="2">
        <f>E52</f>
        <v>1.8854317944000001E-3</v>
      </c>
      <c r="D59" s="166"/>
      <c r="E59" s="4"/>
    </row>
    <row r="60" spans="1:5" x14ac:dyDescent="0.25">
      <c r="A60" s="6" t="s">
        <v>74</v>
      </c>
      <c r="B60" s="2">
        <f>E48</f>
        <v>1.366552E-4</v>
      </c>
      <c r="C60" s="2">
        <f>E49</f>
        <v>4.3095583872000002E-3</v>
      </c>
      <c r="D60" s="166"/>
      <c r="E60" s="4"/>
    </row>
    <row r="61" spans="1:5" x14ac:dyDescent="0.25">
      <c r="A61" s="6" t="s">
        <v>75</v>
      </c>
      <c r="B61" s="2">
        <f>E42</f>
        <v>9.2935785139999978E-4</v>
      </c>
      <c r="C61" s="2">
        <f>E43</f>
        <v>2.9308229201750389E-2</v>
      </c>
      <c r="D61" s="166"/>
      <c r="E61" s="4"/>
    </row>
    <row r="62" spans="1:5" x14ac:dyDescent="0.25">
      <c r="A62" s="6" t="s">
        <v>76</v>
      </c>
      <c r="B62" s="7">
        <f>E45</f>
        <v>1.6056986000000001E-6</v>
      </c>
      <c r="C62" s="2">
        <f>E46</f>
        <v>5.06373110496E-5</v>
      </c>
      <c r="D62" s="167"/>
      <c r="E62" s="4"/>
    </row>
    <row r="63" spans="1:5" x14ac:dyDescent="0.25">
      <c r="A63" s="8"/>
      <c r="B63" s="8"/>
      <c r="C63" s="8"/>
      <c r="D63" s="8"/>
      <c r="E63" s="8"/>
    </row>
    <row r="64" spans="1:5" x14ac:dyDescent="0.25">
      <c r="A64" s="1" t="s">
        <v>52</v>
      </c>
      <c r="B64" s="2"/>
      <c r="C64" s="2"/>
      <c r="D64" s="2"/>
      <c r="E64" s="4"/>
    </row>
    <row r="65" spans="1:5" x14ac:dyDescent="0.25">
      <c r="A65" s="2" t="s">
        <v>54</v>
      </c>
      <c r="B65" s="2"/>
      <c r="C65" s="2"/>
      <c r="D65" s="2"/>
      <c r="E65" s="4" t="s">
        <v>55</v>
      </c>
    </row>
    <row r="66" spans="1:5" x14ac:dyDescent="0.25">
      <c r="A66" s="2" t="s">
        <v>56</v>
      </c>
      <c r="B66" s="2"/>
      <c r="C66" s="171" t="s">
        <v>77</v>
      </c>
      <c r="D66" s="172"/>
      <c r="E66" s="173"/>
    </row>
    <row r="67" spans="1:5" x14ac:dyDescent="0.25">
      <c r="A67" s="2" t="s">
        <v>58</v>
      </c>
      <c r="B67" s="2"/>
      <c r="C67" s="2"/>
      <c r="D67" s="2"/>
      <c r="E67" s="4">
        <v>8760</v>
      </c>
    </row>
    <row r="68" spans="1:5" x14ac:dyDescent="0.25">
      <c r="A68" s="2" t="s">
        <v>59</v>
      </c>
      <c r="B68" s="2"/>
      <c r="C68" s="2"/>
      <c r="D68" s="2"/>
      <c r="E68" s="10">
        <v>10</v>
      </c>
    </row>
    <row r="69" spans="1:5" x14ac:dyDescent="0.25">
      <c r="A69" s="2" t="s">
        <v>60</v>
      </c>
      <c r="B69" s="2"/>
      <c r="C69" s="2"/>
      <c r="D69" s="2"/>
      <c r="E69" s="4">
        <v>7.2000000000000005E-4</v>
      </c>
    </row>
    <row r="70" spans="1:5" x14ac:dyDescent="0.25">
      <c r="A70" s="2" t="s">
        <v>61</v>
      </c>
      <c r="B70" s="2"/>
      <c r="C70" s="2"/>
      <c r="D70" s="2"/>
      <c r="E70" s="4">
        <v>0.03</v>
      </c>
    </row>
    <row r="71" spans="1:5" x14ac:dyDescent="0.25">
      <c r="A71" s="2" t="s">
        <v>62</v>
      </c>
      <c r="B71" s="2"/>
      <c r="C71" s="2"/>
      <c r="D71" s="2"/>
      <c r="E71" s="4">
        <f xml:space="preserve"> E69 * E68 * E70</f>
        <v>2.1600000000000002E-4</v>
      </c>
    </row>
    <row r="72" spans="1:5" x14ac:dyDescent="0.25">
      <c r="A72" s="2" t="s">
        <v>63</v>
      </c>
      <c r="B72" s="2"/>
      <c r="C72" s="2"/>
      <c r="D72" s="2"/>
      <c r="E72" s="4">
        <f xml:space="preserve"> E71 / 3.6</f>
        <v>6.0000000000000002E-5</v>
      </c>
    </row>
    <row r="73" spans="1:5" x14ac:dyDescent="0.25">
      <c r="A73" s="2" t="s">
        <v>64</v>
      </c>
      <c r="B73" s="2"/>
      <c r="C73" s="2"/>
      <c r="D73" s="2"/>
      <c r="E73" s="4">
        <f xml:space="preserve"> (E71* E67) / 1000</f>
        <v>1.8921600000000002E-3</v>
      </c>
    </row>
    <row r="74" spans="1:5" x14ac:dyDescent="0.25">
      <c r="A74" s="2" t="s">
        <v>65</v>
      </c>
      <c r="B74" s="2"/>
      <c r="C74" s="2"/>
      <c r="D74" s="2"/>
      <c r="E74" s="4">
        <v>10.881199999999996</v>
      </c>
    </row>
    <row r="75" spans="1:5" x14ac:dyDescent="0.25">
      <c r="A75" s="2" t="s">
        <v>66</v>
      </c>
      <c r="B75" s="2"/>
      <c r="C75" s="2"/>
      <c r="D75" s="2"/>
      <c r="E75" s="4">
        <f xml:space="preserve"> E74 * E72 / 100</f>
        <v>6.5287199999999979E-6</v>
      </c>
    </row>
    <row r="76" spans="1:5" x14ac:dyDescent="0.25">
      <c r="A76" s="2" t="s">
        <v>67</v>
      </c>
      <c r="B76" s="2"/>
      <c r="C76" s="2"/>
      <c r="D76" s="2"/>
      <c r="E76" s="4">
        <f xml:space="preserve"> E74 * E73 / 100</f>
        <v>2.0588971391999995E-4</v>
      </c>
    </row>
    <row r="77" spans="1:5" x14ac:dyDescent="0.25">
      <c r="A77" s="2" t="s">
        <v>68</v>
      </c>
      <c r="B77" s="2"/>
      <c r="C77" s="2"/>
      <c r="D77" s="2"/>
      <c r="E77" s="4">
        <v>1.8800000000000001E-2</v>
      </c>
    </row>
    <row r="78" spans="1:5" x14ac:dyDescent="0.25">
      <c r="A78" s="2" t="s">
        <v>66</v>
      </c>
      <c r="B78" s="2"/>
      <c r="C78" s="2"/>
      <c r="D78" s="2"/>
      <c r="E78" s="4">
        <f xml:space="preserve"> E77 * E72 / 100</f>
        <v>1.1280000000000001E-8</v>
      </c>
    </row>
    <row r="79" spans="1:5" x14ac:dyDescent="0.25">
      <c r="A79" s="2" t="s">
        <v>67</v>
      </c>
      <c r="B79" s="2"/>
      <c r="C79" s="2"/>
      <c r="D79" s="2"/>
      <c r="E79" s="4">
        <f xml:space="preserve"> E77 * E73 / 100</f>
        <v>3.557260800000001E-7</v>
      </c>
    </row>
    <row r="80" spans="1:5" x14ac:dyDescent="0.25">
      <c r="A80" s="2" t="s">
        <v>69</v>
      </c>
      <c r="B80" s="2"/>
      <c r="C80" s="2"/>
      <c r="D80" s="2"/>
      <c r="E80" s="4">
        <v>1.6</v>
      </c>
    </row>
    <row r="81" spans="1:5" x14ac:dyDescent="0.25">
      <c r="A81" s="2" t="s">
        <v>66</v>
      </c>
      <c r="B81" s="2"/>
      <c r="C81" s="2"/>
      <c r="D81" s="2"/>
      <c r="E81" s="4">
        <f xml:space="preserve"> E80 * E72 / 100</f>
        <v>9.6000000000000013E-7</v>
      </c>
    </row>
    <row r="82" spans="1:5" x14ac:dyDescent="0.25">
      <c r="A82" s="2" t="s">
        <v>67</v>
      </c>
      <c r="B82" s="2"/>
      <c r="C82" s="2"/>
      <c r="D82" s="2"/>
      <c r="E82" s="4">
        <f xml:space="preserve"> E80 * E73 / 100</f>
        <v>3.0274560000000004E-5</v>
      </c>
    </row>
    <row r="83" spans="1:5" x14ac:dyDescent="0.25">
      <c r="A83" s="2" t="s">
        <v>70</v>
      </c>
      <c r="B83" s="2"/>
      <c r="C83" s="2"/>
      <c r="D83" s="2"/>
      <c r="E83" s="4">
        <v>0.70000000000000007</v>
      </c>
    </row>
    <row r="84" spans="1:5" x14ac:dyDescent="0.25">
      <c r="A84" s="2" t="s">
        <v>66</v>
      </c>
      <c r="B84" s="2"/>
      <c r="C84" s="2"/>
      <c r="D84" s="2"/>
      <c r="E84" s="4">
        <f xml:space="preserve"> E83 * E72 / 100</f>
        <v>4.2000000000000006E-7</v>
      </c>
    </row>
    <row r="85" spans="1:5" x14ac:dyDescent="0.25">
      <c r="A85" s="2" t="s">
        <v>67</v>
      </c>
      <c r="B85" s="2"/>
      <c r="C85" s="2"/>
      <c r="D85" s="2"/>
      <c r="E85" s="4">
        <f xml:space="preserve"> E83 * E73 / 100</f>
        <v>1.3245120000000001E-5</v>
      </c>
    </row>
    <row r="86" spans="1:5" x14ac:dyDescent="0.25">
      <c r="A86" s="2" t="s">
        <v>71</v>
      </c>
      <c r="B86" s="2"/>
      <c r="C86" s="2"/>
      <c r="D86" s="2"/>
      <c r="E86" s="4">
        <v>86.8</v>
      </c>
    </row>
    <row r="87" spans="1:5" x14ac:dyDescent="0.25">
      <c r="A87" s="2" t="s">
        <v>66</v>
      </c>
      <c r="B87" s="2"/>
      <c r="C87" s="2"/>
      <c r="D87" s="2"/>
      <c r="E87" s="4">
        <f xml:space="preserve"> E86 * E72 / 100</f>
        <v>5.2080000000000003E-5</v>
      </c>
    </row>
    <row r="88" spans="1:5" x14ac:dyDescent="0.25">
      <c r="A88" s="2" t="s">
        <v>67</v>
      </c>
      <c r="B88" s="2"/>
      <c r="C88" s="2"/>
      <c r="D88" s="2"/>
      <c r="E88" s="4">
        <f xml:space="preserve"> E86 *E73 / 100</f>
        <v>1.6423948800000001E-3</v>
      </c>
    </row>
    <row r="89" spans="1:5" x14ac:dyDescent="0.25">
      <c r="A89" s="9"/>
      <c r="B89" s="9"/>
      <c r="C89" s="9"/>
      <c r="D89" s="9"/>
      <c r="E89" s="8"/>
    </row>
    <row r="90" spans="1:5" x14ac:dyDescent="0.25">
      <c r="A90" s="5" t="s">
        <v>72</v>
      </c>
      <c r="B90" s="5" t="s">
        <v>47</v>
      </c>
      <c r="C90" s="5" t="s">
        <v>48</v>
      </c>
      <c r="D90" s="8"/>
      <c r="E90" s="8"/>
    </row>
    <row r="91" spans="1:5" x14ac:dyDescent="0.25">
      <c r="A91" s="6" t="s">
        <v>49</v>
      </c>
      <c r="B91" s="2">
        <f>E87</f>
        <v>5.2080000000000003E-5</v>
      </c>
      <c r="C91" s="2">
        <f>E88</f>
        <v>1.6423948800000001E-3</v>
      </c>
      <c r="D91" s="165" t="s">
        <v>78</v>
      </c>
      <c r="E91" s="4"/>
    </row>
    <row r="92" spans="1:5" x14ac:dyDescent="0.25">
      <c r="A92" s="6" t="s">
        <v>50</v>
      </c>
      <c r="B92" s="2">
        <f>E84</f>
        <v>4.2000000000000006E-7</v>
      </c>
      <c r="C92" s="2">
        <f>E85</f>
        <v>1.3245120000000001E-5</v>
      </c>
      <c r="D92" s="166"/>
      <c r="E92" s="4"/>
    </row>
    <row r="93" spans="1:5" x14ac:dyDescent="0.25">
      <c r="A93" s="6" t="s">
        <v>74</v>
      </c>
      <c r="B93" s="2">
        <f>E81</f>
        <v>9.6000000000000013E-7</v>
      </c>
      <c r="C93" s="2">
        <f>E82</f>
        <v>3.0274560000000004E-5</v>
      </c>
      <c r="D93" s="166"/>
      <c r="E93" s="4"/>
    </row>
    <row r="94" spans="1:5" x14ac:dyDescent="0.25">
      <c r="A94" s="6" t="s">
        <v>75</v>
      </c>
      <c r="B94" s="2">
        <f>E75</f>
        <v>6.5287199999999979E-6</v>
      </c>
      <c r="C94" s="2">
        <f>E76</f>
        <v>2.0588971391999995E-4</v>
      </c>
      <c r="D94" s="166"/>
      <c r="E94" s="4"/>
    </row>
    <row r="95" spans="1:5" x14ac:dyDescent="0.25">
      <c r="A95" s="6" t="s">
        <v>76</v>
      </c>
      <c r="B95" s="7">
        <f>E78</f>
        <v>1.1280000000000001E-8</v>
      </c>
      <c r="C95" s="2">
        <f>E79</f>
        <v>3.557260800000001E-7</v>
      </c>
      <c r="D95" s="167"/>
      <c r="E95" s="4"/>
    </row>
    <row r="96" spans="1:5" x14ac:dyDescent="0.25">
      <c r="A96" s="5" t="s">
        <v>72</v>
      </c>
      <c r="B96" s="5" t="s">
        <v>47</v>
      </c>
      <c r="C96" s="5" t="s">
        <v>48</v>
      </c>
      <c r="D96" s="8"/>
      <c r="E96" s="8"/>
    </row>
    <row r="97" spans="1:5" x14ac:dyDescent="0.25">
      <c r="A97" s="6" t="s">
        <v>49</v>
      </c>
      <c r="B97" s="2">
        <f t="shared" ref="B97:C101" si="0">B91+B58</f>
        <v>7.4656246000000008E-3</v>
      </c>
      <c r="C97" s="2">
        <f t="shared" si="0"/>
        <v>0.23543593738560001</v>
      </c>
      <c r="D97" s="165" t="s">
        <v>79</v>
      </c>
      <c r="E97" s="4"/>
    </row>
    <row r="98" spans="1:5" x14ac:dyDescent="0.25">
      <c r="A98" s="6" t="s">
        <v>50</v>
      </c>
      <c r="B98" s="12">
        <f t="shared" si="0"/>
        <v>6.0206650000000011E-5</v>
      </c>
      <c r="C98" s="2">
        <f t="shared" si="0"/>
        <v>1.8986769144000001E-3</v>
      </c>
      <c r="D98" s="166"/>
      <c r="E98" s="4"/>
    </row>
    <row r="99" spans="1:5" x14ac:dyDescent="0.25">
      <c r="A99" s="6" t="s">
        <v>74</v>
      </c>
      <c r="B99" s="2">
        <f t="shared" si="0"/>
        <v>1.3761519999999999E-4</v>
      </c>
      <c r="C99" s="2">
        <f t="shared" si="0"/>
        <v>4.3398329471999999E-3</v>
      </c>
      <c r="D99" s="166"/>
      <c r="E99" s="4"/>
    </row>
    <row r="100" spans="1:5" x14ac:dyDescent="0.25">
      <c r="A100" s="6" t="s">
        <v>75</v>
      </c>
      <c r="B100" s="2">
        <f t="shared" si="0"/>
        <v>9.3588657139999972E-4</v>
      </c>
      <c r="C100" s="2">
        <f t="shared" si="0"/>
        <v>2.9514118915670389E-2</v>
      </c>
      <c r="D100" s="166"/>
      <c r="E100" s="4"/>
    </row>
    <row r="101" spans="1:5" x14ac:dyDescent="0.25">
      <c r="A101" s="6" t="s">
        <v>76</v>
      </c>
      <c r="B101" s="12">
        <f t="shared" si="0"/>
        <v>1.6169786000000002E-6</v>
      </c>
      <c r="C101" s="7">
        <f t="shared" si="0"/>
        <v>5.0993037129599997E-5</v>
      </c>
      <c r="D101" s="167"/>
      <c r="E101" s="4"/>
    </row>
    <row r="102" spans="1:5" x14ac:dyDescent="0.25">
      <c r="C102" s="72">
        <f>SUM(C97:C101)</f>
        <v>0.27123955919999998</v>
      </c>
    </row>
    <row r="106" spans="1:5" x14ac:dyDescent="0.25">
      <c r="A106" s="8" t="s">
        <v>208</v>
      </c>
      <c r="B106" s="8"/>
      <c r="C106" s="71">
        <f>SUM(C102,G28,J28,L28,O28)</f>
        <v>3.6451637891835942</v>
      </c>
    </row>
  </sheetData>
  <mergeCells count="68">
    <mergeCell ref="K12:L12"/>
    <mergeCell ref="K13:L13"/>
    <mergeCell ref="K14:L14"/>
    <mergeCell ref="K15:L15"/>
    <mergeCell ref="K16:L16"/>
    <mergeCell ref="A8:D8"/>
    <mergeCell ref="E8:G8"/>
    <mergeCell ref="H8:J8"/>
    <mergeCell ref="A9:D9"/>
    <mergeCell ref="E9:G9"/>
    <mergeCell ref="H9:J9"/>
    <mergeCell ref="K7:L7"/>
    <mergeCell ref="K8:L8"/>
    <mergeCell ref="K9:L9"/>
    <mergeCell ref="K10:L10"/>
    <mergeCell ref="K11:L11"/>
    <mergeCell ref="K2:L2"/>
    <mergeCell ref="K3:L3"/>
    <mergeCell ref="K4:L4"/>
    <mergeCell ref="K5:L5"/>
    <mergeCell ref="K6:L6"/>
    <mergeCell ref="A2:D2"/>
    <mergeCell ref="E2:G2"/>
    <mergeCell ref="H2:J2"/>
    <mergeCell ref="A3:D3"/>
    <mergeCell ref="E3:G3"/>
    <mergeCell ref="H3:J3"/>
    <mergeCell ref="A4:D4"/>
    <mergeCell ref="E4:G4"/>
    <mergeCell ref="H4:J4"/>
    <mergeCell ref="A5:D5"/>
    <mergeCell ref="E5:G5"/>
    <mergeCell ref="H5:J5"/>
    <mergeCell ref="A6:D6"/>
    <mergeCell ref="E6:G6"/>
    <mergeCell ref="H6:J6"/>
    <mergeCell ref="A7:D7"/>
    <mergeCell ref="E7:G7"/>
    <mergeCell ref="H7:J7"/>
    <mergeCell ref="H10:J10"/>
    <mergeCell ref="A11:D11"/>
    <mergeCell ref="E11:G11"/>
    <mergeCell ref="H11:J11"/>
    <mergeCell ref="A13:D13"/>
    <mergeCell ref="E13:G13"/>
    <mergeCell ref="H13:J13"/>
    <mergeCell ref="A12:D12"/>
    <mergeCell ref="E12:G12"/>
    <mergeCell ref="H12:J12"/>
    <mergeCell ref="A10:D10"/>
    <mergeCell ref="E10:G10"/>
    <mergeCell ref="A14:D14"/>
    <mergeCell ref="E14:G14"/>
    <mergeCell ref="H14:J14"/>
    <mergeCell ref="A15:D15"/>
    <mergeCell ref="E15:G15"/>
    <mergeCell ref="H15:J15"/>
    <mergeCell ref="D97:D101"/>
    <mergeCell ref="E16:G16"/>
    <mergeCell ref="H16:J16"/>
    <mergeCell ref="A22:B22"/>
    <mergeCell ref="C22:C23"/>
    <mergeCell ref="D22:D23"/>
    <mergeCell ref="A30:E30"/>
    <mergeCell ref="D33:E33"/>
    <mergeCell ref="D58:D62"/>
    <mergeCell ref="C66:E66"/>
    <mergeCell ref="D91:D9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59999389629810485"/>
  </sheetPr>
  <dimension ref="A1:O106"/>
  <sheetViews>
    <sheetView topLeftCell="A25" workbookViewId="0">
      <selection activeCell="E69" sqref="E69"/>
    </sheetView>
  </sheetViews>
  <sheetFormatPr defaultRowHeight="15" x14ac:dyDescent="0.25"/>
  <cols>
    <col min="1" max="1" width="15" customWidth="1"/>
    <col min="2" max="2" width="11.5703125" customWidth="1"/>
    <col min="3" max="3" width="15.140625" customWidth="1"/>
    <col min="4" max="4" width="14.42578125" customWidth="1"/>
    <col min="5" max="5" width="14.85546875" customWidth="1"/>
    <col min="6" max="6" width="11.5703125" customWidth="1"/>
    <col min="7" max="7" width="11.42578125" customWidth="1"/>
    <col min="8" max="8" width="16.42578125" customWidth="1"/>
    <col min="9" max="9" width="12.5703125" customWidth="1"/>
    <col min="10" max="10" width="13" customWidth="1"/>
    <col min="11" max="11" width="13.85546875" customWidth="1"/>
    <col min="12" max="12" width="10.85546875" customWidth="1"/>
    <col min="13" max="13" width="11.42578125" customWidth="1"/>
    <col min="14" max="14" width="12.5703125" customWidth="1"/>
    <col min="15" max="15" width="11" customWidth="1"/>
  </cols>
  <sheetData>
    <row r="1" spans="1:15" s="25" customFormat="1" x14ac:dyDescent="0.25">
      <c r="A1" s="25" t="str">
        <f>Выборка!B11</f>
        <v xml:space="preserve">АГРС Карабулак </v>
      </c>
    </row>
    <row r="2" spans="1:15" s="13" customFormat="1" ht="62.25" customHeight="1" x14ac:dyDescent="0.25">
      <c r="A2" s="180" t="s">
        <v>143</v>
      </c>
      <c r="B2" s="181"/>
      <c r="C2" s="181"/>
      <c r="D2" s="182"/>
      <c r="E2" s="179" t="str">
        <f>Параметры!F149</f>
        <v>2248</v>
      </c>
      <c r="F2" s="160"/>
      <c r="G2" s="161"/>
      <c r="H2" s="179" t="str">
        <f>Параметры!F153</f>
        <v>2249</v>
      </c>
      <c r="I2" s="160"/>
      <c r="J2" s="161"/>
      <c r="K2" s="179" t="str">
        <f>Параметры!F157</f>
        <v>2250</v>
      </c>
      <c r="L2" s="160"/>
      <c r="M2" s="161"/>
      <c r="N2" s="142" t="str">
        <f>Параметры!F161</f>
        <v>2251</v>
      </c>
      <c r="O2" s="143"/>
    </row>
    <row r="3" spans="1:15" s="13" customFormat="1" ht="15" customHeight="1" x14ac:dyDescent="0.25">
      <c r="A3" s="156" t="s">
        <v>144</v>
      </c>
      <c r="B3" s="157"/>
      <c r="C3" s="157"/>
      <c r="D3" s="158"/>
      <c r="E3" s="150">
        <v>3</v>
      </c>
      <c r="F3" s="151"/>
      <c r="G3" s="152"/>
      <c r="H3" s="150">
        <v>4</v>
      </c>
      <c r="I3" s="151"/>
      <c r="J3" s="152"/>
      <c r="K3" s="150">
        <v>3</v>
      </c>
      <c r="L3" s="151"/>
      <c r="M3" s="152"/>
      <c r="N3" s="144">
        <v>2</v>
      </c>
      <c r="O3" s="144"/>
    </row>
    <row r="4" spans="1:15" s="13" customFormat="1" ht="15" customHeight="1" x14ac:dyDescent="0.25">
      <c r="A4" s="156" t="s">
        <v>145</v>
      </c>
      <c r="B4" s="157"/>
      <c r="C4" s="157"/>
      <c r="D4" s="158"/>
      <c r="E4" s="147">
        <v>1</v>
      </c>
      <c r="F4" s="148"/>
      <c r="G4" s="149"/>
      <c r="H4" s="147">
        <v>1</v>
      </c>
      <c r="I4" s="148"/>
      <c r="J4" s="149"/>
      <c r="K4" s="147">
        <v>1</v>
      </c>
      <c r="L4" s="148"/>
      <c r="M4" s="149"/>
      <c r="N4" s="145">
        <v>1</v>
      </c>
      <c r="O4" s="145"/>
    </row>
    <row r="5" spans="1:15" s="13" customFormat="1" ht="13.5" customHeight="1" x14ac:dyDescent="0.25">
      <c r="A5" s="156" t="s">
        <v>146</v>
      </c>
      <c r="B5" s="157"/>
      <c r="C5" s="157"/>
      <c r="D5" s="158"/>
      <c r="E5" s="159">
        <v>10</v>
      </c>
      <c r="F5" s="160"/>
      <c r="G5" s="161"/>
      <c r="H5" s="159">
        <v>10</v>
      </c>
      <c r="I5" s="160"/>
      <c r="J5" s="161"/>
      <c r="K5" s="159">
        <v>10</v>
      </c>
      <c r="L5" s="160"/>
      <c r="M5" s="161"/>
      <c r="N5" s="143">
        <v>10</v>
      </c>
      <c r="O5" s="143"/>
    </row>
    <row r="6" spans="1:15" s="13" customFormat="1" ht="13.5" customHeight="1" x14ac:dyDescent="0.25">
      <c r="A6" s="156" t="s">
        <v>147</v>
      </c>
      <c r="B6" s="157"/>
      <c r="C6" s="157"/>
      <c r="D6" s="158"/>
      <c r="E6" s="150">
        <v>60</v>
      </c>
      <c r="F6" s="151"/>
      <c r="G6" s="152"/>
      <c r="H6" s="150">
        <v>10</v>
      </c>
      <c r="I6" s="151"/>
      <c r="J6" s="152"/>
      <c r="K6" s="150">
        <v>10</v>
      </c>
      <c r="L6" s="151"/>
      <c r="M6" s="152"/>
      <c r="N6" s="144">
        <v>120</v>
      </c>
      <c r="O6" s="144"/>
    </row>
    <row r="7" spans="1:15" s="13" customFormat="1" ht="12.75" customHeight="1" x14ac:dyDescent="0.25">
      <c r="A7" s="156" t="s">
        <v>148</v>
      </c>
      <c r="B7" s="157"/>
      <c r="C7" s="157"/>
      <c r="D7" s="158"/>
      <c r="E7" s="159">
        <v>0.76580000000000004</v>
      </c>
      <c r="F7" s="160"/>
      <c r="G7" s="161"/>
      <c r="H7" s="159">
        <v>0.76580000000000004</v>
      </c>
      <c r="I7" s="160"/>
      <c r="J7" s="161"/>
      <c r="K7" s="159">
        <v>0.76580000000000004</v>
      </c>
      <c r="L7" s="160"/>
      <c r="M7" s="161"/>
      <c r="N7" s="143">
        <v>0.76580000000000004</v>
      </c>
      <c r="O7" s="143"/>
    </row>
    <row r="8" spans="1:15" s="13" customFormat="1" ht="14.25" customHeight="1" x14ac:dyDescent="0.25">
      <c r="A8" s="156" t="s">
        <v>149</v>
      </c>
      <c r="B8" s="157"/>
      <c r="C8" s="157"/>
      <c r="D8" s="158"/>
      <c r="E8" s="159">
        <f>((3.14*(E13^2))/4)*E5</f>
        <v>7.8500000000000014E-2</v>
      </c>
      <c r="F8" s="160"/>
      <c r="G8" s="161"/>
      <c r="H8" s="159">
        <f>((3.14*(H13^2))/4)*H5</f>
        <v>7.8500000000000014E-2</v>
      </c>
      <c r="I8" s="160"/>
      <c r="J8" s="161"/>
      <c r="K8" s="159">
        <f>((3.14*(K13^2))/4)*K5</f>
        <v>7.8500000000000014E-2</v>
      </c>
      <c r="L8" s="160"/>
      <c r="M8" s="161"/>
      <c r="N8" s="143">
        <f>((3.14*(N13^2))/4)*N5</f>
        <v>7.8500000000000014E-2</v>
      </c>
      <c r="O8" s="143"/>
    </row>
    <row r="9" spans="1:15" s="13" customFormat="1" ht="11.25" x14ac:dyDescent="0.25">
      <c r="A9" s="162" t="s">
        <v>150</v>
      </c>
      <c r="B9" s="163"/>
      <c r="C9" s="163"/>
      <c r="D9" s="164"/>
      <c r="E9" s="136">
        <v>0.1</v>
      </c>
      <c r="F9" s="138"/>
      <c r="G9" s="137"/>
      <c r="H9" s="136">
        <v>0.1</v>
      </c>
      <c r="I9" s="138"/>
      <c r="J9" s="137"/>
      <c r="K9" s="136">
        <v>0.1</v>
      </c>
      <c r="L9" s="138"/>
      <c r="M9" s="137"/>
      <c r="N9" s="146">
        <v>0.1</v>
      </c>
      <c r="O9" s="146"/>
    </row>
    <row r="10" spans="1:15" s="13" customFormat="1" ht="11.25" x14ac:dyDescent="0.25">
      <c r="A10" s="162" t="s">
        <v>151</v>
      </c>
      <c r="B10" s="163"/>
      <c r="C10" s="163"/>
      <c r="D10" s="164"/>
      <c r="E10" s="136">
        <v>0.6</v>
      </c>
      <c r="F10" s="138"/>
      <c r="G10" s="137"/>
      <c r="H10" s="136">
        <v>0.6</v>
      </c>
      <c r="I10" s="138"/>
      <c r="J10" s="137"/>
      <c r="K10" s="136">
        <v>0.6</v>
      </c>
      <c r="L10" s="138"/>
      <c r="M10" s="137"/>
      <c r="N10" s="136">
        <v>0.6</v>
      </c>
      <c r="O10" s="137"/>
    </row>
    <row r="11" spans="1:15" s="13" customFormat="1" ht="11.25" x14ac:dyDescent="0.25">
      <c r="A11" s="162" t="s">
        <v>152</v>
      </c>
      <c r="B11" s="163"/>
      <c r="C11" s="163"/>
      <c r="D11" s="164"/>
      <c r="E11" s="136">
        <v>10</v>
      </c>
      <c r="F11" s="138"/>
      <c r="G11" s="137"/>
      <c r="H11" s="136">
        <v>10</v>
      </c>
      <c r="I11" s="138"/>
      <c r="J11" s="137"/>
      <c r="K11" s="136">
        <v>10</v>
      </c>
      <c r="L11" s="138"/>
      <c r="M11" s="137"/>
      <c r="N11" s="136">
        <v>10</v>
      </c>
      <c r="O11" s="137"/>
    </row>
    <row r="12" spans="1:15" s="13" customFormat="1" ht="11.25" x14ac:dyDescent="0.25">
      <c r="A12" s="162" t="s">
        <v>153</v>
      </c>
      <c r="B12" s="163"/>
      <c r="C12" s="163"/>
      <c r="D12" s="164"/>
      <c r="E12" s="136">
        <v>20</v>
      </c>
      <c r="F12" s="138"/>
      <c r="G12" s="137"/>
      <c r="H12" s="136">
        <v>20</v>
      </c>
      <c r="I12" s="138"/>
      <c r="J12" s="137"/>
      <c r="K12" s="136">
        <v>20</v>
      </c>
      <c r="L12" s="138"/>
      <c r="M12" s="137"/>
      <c r="N12" s="136">
        <v>20</v>
      </c>
      <c r="O12" s="137"/>
    </row>
    <row r="13" spans="1:15" s="13" customFormat="1" ht="11.25" x14ac:dyDescent="0.25">
      <c r="A13" s="162" t="s">
        <v>154</v>
      </c>
      <c r="B13" s="163"/>
      <c r="C13" s="163"/>
      <c r="D13" s="164"/>
      <c r="E13" s="136">
        <v>0.1</v>
      </c>
      <c r="F13" s="138"/>
      <c r="G13" s="137"/>
      <c r="H13" s="136">
        <v>0.1</v>
      </c>
      <c r="I13" s="138"/>
      <c r="J13" s="137"/>
      <c r="K13" s="136">
        <v>0.1</v>
      </c>
      <c r="L13" s="138"/>
      <c r="M13" s="137"/>
      <c r="N13" s="136">
        <v>0.1</v>
      </c>
      <c r="O13" s="137"/>
    </row>
    <row r="14" spans="1:15" s="13" customFormat="1" ht="11.25" x14ac:dyDescent="0.25">
      <c r="A14" s="162" t="s">
        <v>155</v>
      </c>
      <c r="B14" s="163"/>
      <c r="C14" s="163"/>
      <c r="D14" s="164"/>
      <c r="E14" s="136">
        <v>0.03</v>
      </c>
      <c r="F14" s="138"/>
      <c r="G14" s="137"/>
      <c r="H14" s="136">
        <v>0.03</v>
      </c>
      <c r="I14" s="138"/>
      <c r="J14" s="137"/>
      <c r="K14" s="136">
        <v>0.03</v>
      </c>
      <c r="L14" s="138"/>
      <c r="M14" s="137"/>
      <c r="N14" s="136">
        <v>0.03</v>
      </c>
      <c r="O14" s="137"/>
    </row>
    <row r="15" spans="1:15" s="13" customFormat="1" ht="15" customHeight="1" x14ac:dyDescent="0.25">
      <c r="A15" s="156" t="s">
        <v>156</v>
      </c>
      <c r="B15" s="157"/>
      <c r="C15" s="157"/>
      <c r="D15" s="158"/>
      <c r="E15" s="136">
        <v>0.75</v>
      </c>
      <c r="F15" s="138"/>
      <c r="G15" s="137"/>
      <c r="H15" s="136">
        <v>0.75</v>
      </c>
      <c r="I15" s="138"/>
      <c r="J15" s="137"/>
      <c r="K15" s="136">
        <v>0.75</v>
      </c>
      <c r="L15" s="138"/>
      <c r="M15" s="137"/>
      <c r="N15" s="136">
        <v>0.75</v>
      </c>
      <c r="O15" s="137"/>
    </row>
    <row r="16" spans="1:15" s="13" customFormat="1" ht="11.25" x14ac:dyDescent="0.25">
      <c r="A16" s="14"/>
      <c r="C16" s="15" t="s">
        <v>157</v>
      </c>
      <c r="D16" s="15" t="s">
        <v>158</v>
      </c>
      <c r="E16" s="136">
        <f>SQRT(E15*(287/(E7/1.2044))*(E11))*3.14*E14*E14/4*E10*293.15*E6/(0.1013*E11*E15)</f>
        <v>570.99608323265363</v>
      </c>
      <c r="F16" s="138"/>
      <c r="G16" s="137"/>
      <c r="H16" s="136">
        <f t="shared" ref="H16" si="0">SQRT(H15*(287/(H7/1.2044))*(H11))*3.14*H14*H14/4*H10*293.15*H6/(0.1013*H11*H15)</f>
        <v>95.166013872108934</v>
      </c>
      <c r="I16" s="138"/>
      <c r="J16" s="137"/>
      <c r="K16" s="136">
        <f t="shared" ref="K16" si="1">SQRT(K15*(287/(K7/1.2044))*(K11))*3.14*K14*K14/4*K10*293.15*K6/(0.1013*K11*K15)</f>
        <v>95.166013872108934</v>
      </c>
      <c r="L16" s="138"/>
      <c r="M16" s="137"/>
      <c r="N16" s="136">
        <f>SQRT(N15*(287/(N7/1.2044))*(N11))*3.14*N14*N14/4*N10*293.15*N6/(0.1013*N11*N15)</f>
        <v>1141.9921664653073</v>
      </c>
      <c r="O16" s="138"/>
    </row>
    <row r="17" spans="1:15" s="13" customFormat="1" ht="11.25" x14ac:dyDescent="0.25">
      <c r="A17" s="14"/>
      <c r="H17" s="16"/>
      <c r="I17" s="16"/>
      <c r="J17" s="17"/>
      <c r="K17" s="16"/>
      <c r="L17" s="16"/>
      <c r="M17" s="17"/>
      <c r="N17" s="27"/>
      <c r="O17" s="27"/>
    </row>
    <row r="18" spans="1:15" s="13" customFormat="1" ht="11.25" x14ac:dyDescent="0.25">
      <c r="A18" s="14"/>
      <c r="H18" s="16"/>
      <c r="I18" s="16"/>
      <c r="J18" s="17"/>
      <c r="K18" s="16"/>
      <c r="L18" s="16"/>
      <c r="M18" s="17"/>
      <c r="N18" s="27"/>
      <c r="O18" s="27"/>
    </row>
    <row r="19" spans="1:15" s="13" customFormat="1" ht="11.25" x14ac:dyDescent="0.25">
      <c r="A19" s="14"/>
      <c r="H19" s="16"/>
      <c r="I19" s="16"/>
      <c r="J19" s="17"/>
      <c r="K19" s="16"/>
      <c r="L19" s="16"/>
      <c r="M19" s="17"/>
      <c r="N19" s="27"/>
      <c r="O19" s="27"/>
    </row>
    <row r="20" spans="1:15" s="13" customFormat="1" ht="11.25" x14ac:dyDescent="0.25">
      <c r="A20" s="14"/>
      <c r="H20" s="16"/>
      <c r="I20" s="16"/>
      <c r="J20" s="17"/>
      <c r="K20" s="16"/>
      <c r="L20" s="16"/>
      <c r="M20" s="17"/>
      <c r="N20" s="27"/>
      <c r="O20" s="27"/>
    </row>
    <row r="21" spans="1:15" s="13" customFormat="1" ht="11.25" x14ac:dyDescent="0.25">
      <c r="A21" s="14"/>
      <c r="H21" s="16"/>
      <c r="I21" s="16"/>
      <c r="J21" s="17"/>
      <c r="K21" s="16"/>
      <c r="L21" s="16"/>
      <c r="M21" s="17"/>
      <c r="N21" s="27"/>
      <c r="O21" s="27"/>
    </row>
    <row r="22" spans="1:15" s="13" customFormat="1" ht="11.25" x14ac:dyDescent="0.25">
      <c r="A22" s="136" t="s">
        <v>159</v>
      </c>
      <c r="B22" s="137"/>
      <c r="C22" s="174" t="s">
        <v>160</v>
      </c>
      <c r="D22" s="174" t="s">
        <v>161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s="13" customFormat="1" ht="11.25" x14ac:dyDescent="0.25">
      <c r="A23" s="18" t="s">
        <v>72</v>
      </c>
      <c r="B23" s="19" t="s">
        <v>162</v>
      </c>
      <c r="C23" s="175"/>
      <c r="D23" s="175"/>
      <c r="E23" s="19" t="s">
        <v>163</v>
      </c>
      <c r="F23" s="15" t="s">
        <v>170</v>
      </c>
      <c r="G23" s="15" t="s">
        <v>169</v>
      </c>
      <c r="H23" s="19" t="s">
        <v>163</v>
      </c>
      <c r="I23" s="15" t="s">
        <v>170</v>
      </c>
      <c r="J23" s="15" t="s">
        <v>169</v>
      </c>
      <c r="K23" s="19" t="s">
        <v>163</v>
      </c>
      <c r="L23" s="15" t="s">
        <v>170</v>
      </c>
      <c r="M23" s="15" t="s">
        <v>169</v>
      </c>
      <c r="N23" s="19" t="s">
        <v>163</v>
      </c>
      <c r="O23" s="15" t="s">
        <v>229</v>
      </c>
    </row>
    <row r="24" spans="1:15" s="13" customFormat="1" ht="25.5" customHeight="1" x14ac:dyDescent="0.25">
      <c r="A24" s="18" t="s">
        <v>50</v>
      </c>
      <c r="B24" s="19">
        <v>6.0000000000000001E-3</v>
      </c>
      <c r="C24" s="24" t="s">
        <v>166</v>
      </c>
      <c r="D24" s="24" t="s">
        <v>167</v>
      </c>
      <c r="E24" s="20">
        <f>E16*$B$24/E6</f>
        <v>5.7099608323265362E-2</v>
      </c>
      <c r="F24" s="20">
        <f>(E16*$B$24*E3*1)/1000</f>
        <v>1.0277929498187765E-2</v>
      </c>
      <c r="G24" s="20">
        <f>(E16*$B$24*E3*E4)/1000</f>
        <v>1.0277929498187765E-2</v>
      </c>
      <c r="H24" s="20">
        <f>H16*$B$24/H6</f>
        <v>5.7099608323265362E-2</v>
      </c>
      <c r="I24" s="20">
        <f>(H16*$B$24*H3*1)/1000</f>
        <v>2.2839843329306143E-3</v>
      </c>
      <c r="J24" s="20">
        <f>(H16*$B$24*H3*H4)/1000</f>
        <v>2.2839843329306143E-3</v>
      </c>
      <c r="K24" s="20">
        <f>K16*$B$24/K6</f>
        <v>5.7099608323265362E-2</v>
      </c>
      <c r="L24" s="20">
        <f>(K16*$B$24*K3*1)/1000</f>
        <v>1.7129882496979608E-3</v>
      </c>
      <c r="M24" s="20">
        <f>(K16*$B$24*K3*K4)/1000</f>
        <v>1.7129882496979608E-3</v>
      </c>
      <c r="N24" s="20">
        <f>N16*$B$24/N6</f>
        <v>5.7099608323265362E-2</v>
      </c>
      <c r="O24" s="20">
        <f>(N16*$B$24*N3*1)/1000</f>
        <v>1.3703905997583688E-2</v>
      </c>
    </row>
    <row r="25" spans="1:15" s="13" customFormat="1" ht="35.25" customHeight="1" x14ac:dyDescent="0.25">
      <c r="A25" s="18" t="s">
        <v>49</v>
      </c>
      <c r="B25" s="19">
        <v>0.75560000000000005</v>
      </c>
      <c r="C25" s="19" t="s">
        <v>164</v>
      </c>
      <c r="D25" s="19" t="s">
        <v>165</v>
      </c>
      <c r="E25" s="19">
        <f>(E16*$B$25*E7*1000*E4)/E6</f>
        <v>5506.6717614616027</v>
      </c>
      <c r="F25" s="19">
        <f>(E16*$B$25*E7*E3*1)/1000</f>
        <v>0.99120091706308855</v>
      </c>
      <c r="G25" s="19">
        <f>(E16*$B$25*E7*E3*E4)/1000</f>
        <v>0.99120091706308855</v>
      </c>
      <c r="H25" s="19">
        <f>(H16*$B$25*H7*1000*H4)/H6</f>
        <v>5506.6717614616036</v>
      </c>
      <c r="I25" s="19">
        <f>(H16*$B$25*H7*H3*1)/1000</f>
        <v>0.22026687045846413</v>
      </c>
      <c r="J25" s="19">
        <f>(H16*$B$25*H7*H3*H4)/1000</f>
        <v>0.22026687045846413</v>
      </c>
      <c r="K25" s="19">
        <f>(K16*$B$25*K7*1000*K4)/K6</f>
        <v>5506.6717614616036</v>
      </c>
      <c r="L25" s="19">
        <f>(K16*$B$25*K7*K3*1)/1000</f>
        <v>0.16520015284384809</v>
      </c>
      <c r="M25" s="19">
        <f>(K16*$B$25*K7*K3*K4)/1000</f>
        <v>0.16520015284384809</v>
      </c>
      <c r="N25" s="19">
        <f>(N16*$B$25*N7*1000*N4)/N6</f>
        <v>5506.6717614616027</v>
      </c>
      <c r="O25" s="19">
        <f>(N16*$B$25*N7*N3*1)/1000</f>
        <v>1.3216012227507847</v>
      </c>
    </row>
    <row r="26" spans="1:15" s="13" customFormat="1" ht="38.25" customHeight="1" x14ac:dyDescent="0.25">
      <c r="A26" s="18" t="s">
        <v>43</v>
      </c>
      <c r="B26" s="19">
        <v>0.22339999999999999</v>
      </c>
      <c r="C26" s="24" t="s">
        <v>164</v>
      </c>
      <c r="D26" s="24" t="s">
        <v>165</v>
      </c>
      <c r="E26" s="20">
        <f>(E16*$B$26*E7*1000*E4)/E6</f>
        <v>1628.0975006756514</v>
      </c>
      <c r="F26" s="20">
        <f>(E16*$B$26*E7*E3*1)/1000</f>
        <v>0.29305755012161722</v>
      </c>
      <c r="G26" s="20">
        <f>(E16*$B$26*E7*E3*E4)/1000</f>
        <v>0.29305755012161722</v>
      </c>
      <c r="H26" s="20">
        <f>(H16*$B$26*H7*1000*H4)/H6</f>
        <v>1628.097500675651</v>
      </c>
      <c r="I26" s="20">
        <f>(H16*$B$26*H7*H3*1)/1000</f>
        <v>6.5123900027026033E-2</v>
      </c>
      <c r="J26" s="20">
        <f>(H16*$B$26*H7*H3*H4)/1000</f>
        <v>6.5123900027026033E-2</v>
      </c>
      <c r="K26" s="20">
        <f>(K16*$B$26*K7*1000*K4)/K6</f>
        <v>1628.097500675651</v>
      </c>
      <c r="L26" s="20">
        <f>(K16*$B$26*K7*K3*1)/1000</f>
        <v>4.8842925020269531E-2</v>
      </c>
      <c r="M26" s="20">
        <f>(K16*$B$26*K7*K3*K4)/1000</f>
        <v>4.8842925020269531E-2</v>
      </c>
      <c r="N26" s="20">
        <f>(N16*$B$26*N7*1000*N4)/N6</f>
        <v>1628.0975006756514</v>
      </c>
      <c r="O26" s="20">
        <f>(N16*$B$26*N7*N3*1)/1000</f>
        <v>0.39074340016215631</v>
      </c>
    </row>
    <row r="27" spans="1:15" s="13" customFormat="1" ht="33.75" customHeight="1" x14ac:dyDescent="0.25">
      <c r="A27" s="18" t="s">
        <v>44</v>
      </c>
      <c r="B27" s="19">
        <v>1.4999999999999999E-2</v>
      </c>
      <c r="C27" s="24" t="s">
        <v>166</v>
      </c>
      <c r="D27" s="24" t="s">
        <v>167</v>
      </c>
      <c r="E27" s="20">
        <f>E16*$B$27/E6</f>
        <v>0.1427490208081634</v>
      </c>
      <c r="F27" s="20">
        <f>(E16*$B$27*E3*1)/1000</f>
        <v>2.5694823745469414E-2</v>
      </c>
      <c r="G27" s="20">
        <f>(E16*$B$27*E3*E4)/1000</f>
        <v>2.5694823745469414E-2</v>
      </c>
      <c r="H27" s="20">
        <f>H16*$B$27/H6</f>
        <v>0.14274902080816337</v>
      </c>
      <c r="I27" s="20">
        <f>(H16*$B$27*H3*1)/1000</f>
        <v>5.709960832326535E-3</v>
      </c>
      <c r="J27" s="20">
        <f>(H16*$B$27*H3*H4)/1000</f>
        <v>5.709960832326535E-3</v>
      </c>
      <c r="K27" s="20">
        <f>K16*$B$27/K6</f>
        <v>0.14274902080816337</v>
      </c>
      <c r="L27" s="20">
        <f>(K16*$B$27*K3*1)/1000</f>
        <v>4.2824706242449015E-3</v>
      </c>
      <c r="M27" s="20">
        <f>(K16*$B$27*K3*K4)/1000</f>
        <v>4.2824706242449015E-3</v>
      </c>
      <c r="N27" s="20">
        <f>N16*$B$27/N6</f>
        <v>0.1427490208081634</v>
      </c>
      <c r="O27" s="20">
        <f>(N16*$B$27*N3*1)/1000</f>
        <v>3.4259764993959219E-2</v>
      </c>
    </row>
    <row r="28" spans="1:15" s="23" customFormat="1" ht="10.5" x14ac:dyDescent="0.25">
      <c r="A28" s="21" t="s">
        <v>168</v>
      </c>
      <c r="B28" s="22"/>
      <c r="C28" s="22"/>
      <c r="D28" s="22"/>
      <c r="E28" s="22"/>
      <c r="F28" s="41">
        <f>SUM(F24:F27)</f>
        <v>1.3202312204283631</v>
      </c>
      <c r="G28" s="41">
        <f>SUM(G24:G27)</f>
        <v>1.3202312204283631</v>
      </c>
      <c r="H28" s="22"/>
      <c r="I28" s="41">
        <f>SUM(I24:I27)</f>
        <v>0.29338471565074731</v>
      </c>
      <c r="J28" s="41">
        <f>SUM(J24:J27)</f>
        <v>0.29338471565074731</v>
      </c>
      <c r="K28" s="22"/>
      <c r="L28" s="41">
        <f>SUM(L24:L27)</f>
        <v>0.22003853673806048</v>
      </c>
      <c r="M28" s="41">
        <f>SUM(M24:M27)</f>
        <v>0.22003853673806048</v>
      </c>
      <c r="N28" s="22"/>
      <c r="O28" s="41">
        <f>SUM(O24:O27)</f>
        <v>1.7603082939044841</v>
      </c>
    </row>
    <row r="30" spans="1:15" x14ac:dyDescent="0.25">
      <c r="A30" s="176" t="s">
        <v>51</v>
      </c>
      <c r="B30" s="177"/>
      <c r="C30" s="177"/>
      <c r="D30" s="177"/>
      <c r="E30" s="178"/>
    </row>
    <row r="31" spans="1:15" x14ac:dyDescent="0.25">
      <c r="A31" s="1" t="s">
        <v>52</v>
      </c>
      <c r="B31" s="2"/>
      <c r="C31" s="2"/>
      <c r="D31" s="3" t="s">
        <v>53</v>
      </c>
      <c r="E31" s="11">
        <v>6801</v>
      </c>
    </row>
    <row r="32" spans="1:15" x14ac:dyDescent="0.25">
      <c r="A32" s="2" t="s">
        <v>54</v>
      </c>
      <c r="B32" s="2"/>
      <c r="C32" s="2"/>
      <c r="D32" s="2"/>
      <c r="E32" s="4" t="s">
        <v>55</v>
      </c>
    </row>
    <row r="33" spans="1:5" ht="23.25" customHeight="1" x14ac:dyDescent="0.25">
      <c r="A33" s="2" t="s">
        <v>56</v>
      </c>
      <c r="B33" s="2"/>
      <c r="C33" s="2"/>
      <c r="D33" s="170" t="s">
        <v>57</v>
      </c>
      <c r="E33" s="170"/>
    </row>
    <row r="34" spans="1:5" x14ac:dyDescent="0.25">
      <c r="A34" s="2" t="s">
        <v>58</v>
      </c>
      <c r="B34" s="2"/>
      <c r="C34" s="2"/>
      <c r="D34" s="2"/>
      <c r="E34" s="4">
        <v>8760</v>
      </c>
    </row>
    <row r="35" spans="1:5" x14ac:dyDescent="0.25">
      <c r="A35" s="2" t="s">
        <v>59</v>
      </c>
      <c r="B35" s="2"/>
      <c r="C35" s="2"/>
      <c r="D35" s="2"/>
      <c r="E35" s="10">
        <v>5</v>
      </c>
    </row>
    <row r="36" spans="1:5" x14ac:dyDescent="0.25">
      <c r="A36" s="2" t="s">
        <v>60</v>
      </c>
      <c r="B36" s="2"/>
      <c r="C36" s="2"/>
      <c r="D36" s="2"/>
      <c r="E36" s="4">
        <v>2.0988E-2</v>
      </c>
    </row>
    <row r="37" spans="1:5" x14ac:dyDescent="0.25">
      <c r="A37" s="2" t="s">
        <v>61</v>
      </c>
      <c r="B37" s="2"/>
      <c r="C37" s="2"/>
      <c r="D37" s="2"/>
      <c r="E37" s="4">
        <v>0.29299999999999998</v>
      </c>
    </row>
    <row r="38" spans="1:5" x14ac:dyDescent="0.25">
      <c r="A38" s="2" t="s">
        <v>62</v>
      </c>
      <c r="B38" s="2"/>
      <c r="C38" s="2"/>
      <c r="D38" s="2"/>
      <c r="E38" s="4">
        <f xml:space="preserve"> E36 * E35 * E37</f>
        <v>3.0747420000000001E-2</v>
      </c>
    </row>
    <row r="39" spans="1:5" x14ac:dyDescent="0.25">
      <c r="A39" s="2" t="s">
        <v>63</v>
      </c>
      <c r="B39" s="2"/>
      <c r="C39" s="2"/>
      <c r="D39" s="2"/>
      <c r="E39" s="4">
        <f xml:space="preserve"> E38 / 3.6</f>
        <v>8.5409500000000003E-3</v>
      </c>
    </row>
    <row r="40" spans="1:5" x14ac:dyDescent="0.25">
      <c r="A40" s="2" t="s">
        <v>64</v>
      </c>
      <c r="B40" s="2"/>
      <c r="C40" s="2"/>
      <c r="D40" s="2"/>
      <c r="E40" s="4">
        <f xml:space="preserve"> (E38* E34) / 1000</f>
        <v>0.2693473992</v>
      </c>
    </row>
    <row r="41" spans="1:5" x14ac:dyDescent="0.25">
      <c r="A41" s="2" t="s">
        <v>65</v>
      </c>
      <c r="B41" s="2"/>
      <c r="C41" s="2"/>
      <c r="D41" s="2"/>
      <c r="E41" s="4">
        <v>10.881199999999996</v>
      </c>
    </row>
    <row r="42" spans="1:5" x14ac:dyDescent="0.25">
      <c r="A42" s="2" t="s">
        <v>66</v>
      </c>
      <c r="B42" s="2"/>
      <c r="C42" s="2"/>
      <c r="D42" s="2"/>
      <c r="E42" s="4">
        <f xml:space="preserve"> E41 * E39 / 100</f>
        <v>9.2935785139999978E-4</v>
      </c>
    </row>
    <row r="43" spans="1:5" x14ac:dyDescent="0.25">
      <c r="A43" s="2" t="s">
        <v>67</v>
      </c>
      <c r="B43" s="2"/>
      <c r="C43" s="2"/>
      <c r="D43" s="2"/>
      <c r="E43" s="4">
        <f xml:space="preserve"> E41 * E40 / 100</f>
        <v>2.9308229201750389E-2</v>
      </c>
    </row>
    <row r="44" spans="1:5" x14ac:dyDescent="0.25">
      <c r="A44" s="2" t="s">
        <v>68</v>
      </c>
      <c r="B44" s="2"/>
      <c r="C44" s="2"/>
      <c r="D44" s="2"/>
      <c r="E44" s="4">
        <v>1.8800000000000001E-2</v>
      </c>
    </row>
    <row r="45" spans="1:5" x14ac:dyDescent="0.25">
      <c r="A45" s="2" t="s">
        <v>66</v>
      </c>
      <c r="B45" s="2"/>
      <c r="C45" s="2"/>
      <c r="D45" s="2"/>
      <c r="E45" s="4">
        <f xml:space="preserve"> E44 * E39 / 100</f>
        <v>1.6056986000000001E-6</v>
      </c>
    </row>
    <row r="46" spans="1:5" x14ac:dyDescent="0.25">
      <c r="A46" s="2" t="s">
        <v>67</v>
      </c>
      <c r="B46" s="2"/>
      <c r="C46" s="2"/>
      <c r="D46" s="2"/>
      <c r="E46" s="4">
        <f xml:space="preserve"> E44 * E40 / 100</f>
        <v>5.06373110496E-5</v>
      </c>
    </row>
    <row r="47" spans="1:5" x14ac:dyDescent="0.25">
      <c r="A47" s="2" t="s">
        <v>69</v>
      </c>
      <c r="B47" s="2"/>
      <c r="C47" s="2"/>
      <c r="D47" s="2"/>
      <c r="E47" s="4">
        <v>1.6</v>
      </c>
    </row>
    <row r="48" spans="1:5" x14ac:dyDescent="0.25">
      <c r="A48" s="2" t="s">
        <v>66</v>
      </c>
      <c r="B48" s="2"/>
      <c r="C48" s="2"/>
      <c r="D48" s="2"/>
      <c r="E48" s="4">
        <f xml:space="preserve"> E47 * E39 / 100</f>
        <v>1.366552E-4</v>
      </c>
    </row>
    <row r="49" spans="1:5" x14ac:dyDescent="0.25">
      <c r="A49" s="2" t="s">
        <v>67</v>
      </c>
      <c r="B49" s="2"/>
      <c r="C49" s="2"/>
      <c r="D49" s="2"/>
      <c r="E49" s="4">
        <f xml:space="preserve"> E47 * E40 / 100</f>
        <v>4.3095583872000002E-3</v>
      </c>
    </row>
    <row r="50" spans="1:5" x14ac:dyDescent="0.25">
      <c r="A50" s="2" t="s">
        <v>70</v>
      </c>
      <c r="B50" s="2"/>
      <c r="C50" s="2"/>
      <c r="D50" s="2"/>
      <c r="E50" s="4">
        <v>0.70000000000000007</v>
      </c>
    </row>
    <row r="51" spans="1:5" x14ac:dyDescent="0.25">
      <c r="A51" s="2" t="s">
        <v>66</v>
      </c>
      <c r="B51" s="2"/>
      <c r="C51" s="2"/>
      <c r="D51" s="2"/>
      <c r="E51" s="4">
        <f xml:space="preserve"> E50 * E39 / 100</f>
        <v>5.9786650000000011E-5</v>
      </c>
    </row>
    <row r="52" spans="1:5" x14ac:dyDescent="0.25">
      <c r="A52" s="2" t="s">
        <v>67</v>
      </c>
      <c r="B52" s="2"/>
      <c r="C52" s="2"/>
      <c r="D52" s="2"/>
      <c r="E52" s="4">
        <f xml:space="preserve"> E50 * E40 / 100</f>
        <v>1.8854317944000001E-3</v>
      </c>
    </row>
    <row r="53" spans="1:5" x14ac:dyDescent="0.25">
      <c r="A53" s="2" t="s">
        <v>71</v>
      </c>
      <c r="B53" s="2"/>
      <c r="C53" s="2"/>
      <c r="D53" s="2"/>
      <c r="E53" s="4">
        <v>86.8</v>
      </c>
    </row>
    <row r="54" spans="1:5" x14ac:dyDescent="0.25">
      <c r="A54" s="2" t="s">
        <v>66</v>
      </c>
      <c r="B54" s="2"/>
      <c r="C54" s="2"/>
      <c r="D54" s="2"/>
      <c r="E54" s="4">
        <f xml:space="preserve"> E53 * E39 / 100</f>
        <v>7.4135446000000004E-3</v>
      </c>
    </row>
    <row r="55" spans="1:5" x14ac:dyDescent="0.25">
      <c r="A55" s="2" t="s">
        <v>67</v>
      </c>
      <c r="B55" s="2"/>
      <c r="C55" s="2"/>
      <c r="D55" s="2"/>
      <c r="E55" s="4">
        <f xml:space="preserve"> E53 *E40 / 100</f>
        <v>0.2337935425056</v>
      </c>
    </row>
    <row r="56" spans="1:5" x14ac:dyDescent="0.25">
      <c r="A56" s="2"/>
      <c r="B56" s="2"/>
      <c r="C56" s="2"/>
      <c r="D56" s="2"/>
      <c r="E56" s="4"/>
    </row>
    <row r="57" spans="1:5" x14ac:dyDescent="0.25">
      <c r="A57" s="5" t="s">
        <v>72</v>
      </c>
      <c r="B57" s="5" t="s">
        <v>47</v>
      </c>
      <c r="C57" s="5" t="s">
        <v>48</v>
      </c>
      <c r="D57" s="2"/>
      <c r="E57" s="4"/>
    </row>
    <row r="58" spans="1:5" x14ac:dyDescent="0.25">
      <c r="A58" s="6" t="s">
        <v>49</v>
      </c>
      <c r="B58" s="2">
        <f>E54</f>
        <v>7.4135446000000004E-3</v>
      </c>
      <c r="C58" s="2">
        <f>E55</f>
        <v>0.2337935425056</v>
      </c>
      <c r="D58" s="165" t="s">
        <v>73</v>
      </c>
      <c r="E58" s="4"/>
    </row>
    <row r="59" spans="1:5" x14ac:dyDescent="0.25">
      <c r="A59" s="6" t="s">
        <v>50</v>
      </c>
      <c r="B59" s="2">
        <f>E51</f>
        <v>5.9786650000000011E-5</v>
      </c>
      <c r="C59" s="2">
        <f>E52</f>
        <v>1.8854317944000001E-3</v>
      </c>
      <c r="D59" s="166"/>
      <c r="E59" s="4"/>
    </row>
    <row r="60" spans="1:5" x14ac:dyDescent="0.25">
      <c r="A60" s="6" t="s">
        <v>74</v>
      </c>
      <c r="B60" s="2">
        <f>E48</f>
        <v>1.366552E-4</v>
      </c>
      <c r="C60" s="2">
        <f>E49</f>
        <v>4.3095583872000002E-3</v>
      </c>
      <c r="D60" s="166"/>
      <c r="E60" s="4"/>
    </row>
    <row r="61" spans="1:5" x14ac:dyDescent="0.25">
      <c r="A61" s="6" t="s">
        <v>75</v>
      </c>
      <c r="B61" s="2">
        <f>E42</f>
        <v>9.2935785139999978E-4</v>
      </c>
      <c r="C61" s="2">
        <f>E43</f>
        <v>2.9308229201750389E-2</v>
      </c>
      <c r="D61" s="166"/>
      <c r="E61" s="4"/>
    </row>
    <row r="62" spans="1:5" x14ac:dyDescent="0.25">
      <c r="A62" s="6" t="s">
        <v>76</v>
      </c>
      <c r="B62" s="7">
        <f>E45</f>
        <v>1.6056986000000001E-6</v>
      </c>
      <c r="C62" s="2">
        <f>E46</f>
        <v>5.06373110496E-5</v>
      </c>
      <c r="D62" s="167"/>
      <c r="E62" s="4"/>
    </row>
    <row r="63" spans="1:5" x14ac:dyDescent="0.25">
      <c r="A63" s="8"/>
      <c r="B63" s="8"/>
      <c r="C63" s="8"/>
      <c r="D63" s="8"/>
      <c r="E63" s="8"/>
    </row>
    <row r="64" spans="1:5" x14ac:dyDescent="0.25">
      <c r="A64" s="1" t="s">
        <v>52</v>
      </c>
      <c r="B64" s="2"/>
      <c r="C64" s="2"/>
      <c r="D64" s="2"/>
      <c r="E64" s="4"/>
    </row>
    <row r="65" spans="1:5" x14ac:dyDescent="0.25">
      <c r="A65" s="2" t="s">
        <v>54</v>
      </c>
      <c r="B65" s="2"/>
      <c r="C65" s="2"/>
      <c r="D65" s="2"/>
      <c r="E65" s="4" t="s">
        <v>55</v>
      </c>
    </row>
    <row r="66" spans="1:5" x14ac:dyDescent="0.25">
      <c r="A66" s="2" t="s">
        <v>56</v>
      </c>
      <c r="B66" s="2"/>
      <c r="C66" s="171" t="s">
        <v>77</v>
      </c>
      <c r="D66" s="172"/>
      <c r="E66" s="173"/>
    </row>
    <row r="67" spans="1:5" x14ac:dyDescent="0.25">
      <c r="A67" s="2" t="s">
        <v>58</v>
      </c>
      <c r="B67" s="2"/>
      <c r="C67" s="2"/>
      <c r="D67" s="2"/>
      <c r="E67" s="4">
        <v>8760</v>
      </c>
    </row>
    <row r="68" spans="1:5" x14ac:dyDescent="0.25">
      <c r="A68" s="2" t="s">
        <v>59</v>
      </c>
      <c r="B68" s="2"/>
      <c r="C68" s="2"/>
      <c r="D68" s="2"/>
      <c r="E68" s="10">
        <v>10</v>
      </c>
    </row>
    <row r="69" spans="1:5" x14ac:dyDescent="0.25">
      <c r="A69" s="2" t="s">
        <v>60</v>
      </c>
      <c r="B69" s="2"/>
      <c r="C69" s="2"/>
      <c r="D69" s="2"/>
      <c r="E69" s="4">
        <v>7.2000000000000005E-4</v>
      </c>
    </row>
    <row r="70" spans="1:5" x14ac:dyDescent="0.25">
      <c r="A70" s="2" t="s">
        <v>61</v>
      </c>
      <c r="B70" s="2"/>
      <c r="C70" s="2"/>
      <c r="D70" s="2"/>
      <c r="E70" s="4">
        <v>0.03</v>
      </c>
    </row>
    <row r="71" spans="1:5" x14ac:dyDescent="0.25">
      <c r="A71" s="2" t="s">
        <v>62</v>
      </c>
      <c r="B71" s="2"/>
      <c r="C71" s="2"/>
      <c r="D71" s="2"/>
      <c r="E71" s="4">
        <f xml:space="preserve"> E69 * E68 * E70</f>
        <v>2.1600000000000002E-4</v>
      </c>
    </row>
    <row r="72" spans="1:5" x14ac:dyDescent="0.25">
      <c r="A72" s="2" t="s">
        <v>63</v>
      </c>
      <c r="B72" s="2"/>
      <c r="C72" s="2"/>
      <c r="D72" s="2"/>
      <c r="E72" s="4">
        <f xml:space="preserve"> E71 / 3.6</f>
        <v>6.0000000000000002E-5</v>
      </c>
    </row>
    <row r="73" spans="1:5" x14ac:dyDescent="0.25">
      <c r="A73" s="2" t="s">
        <v>64</v>
      </c>
      <c r="B73" s="2"/>
      <c r="C73" s="2"/>
      <c r="D73" s="2"/>
      <c r="E73" s="4">
        <f xml:space="preserve"> (E71* E67) / 1000</f>
        <v>1.8921600000000002E-3</v>
      </c>
    </row>
    <row r="74" spans="1:5" x14ac:dyDescent="0.25">
      <c r="A74" s="2" t="s">
        <v>65</v>
      </c>
      <c r="B74" s="2"/>
      <c r="C74" s="2"/>
      <c r="D74" s="2"/>
      <c r="E74" s="4">
        <v>10.881199999999996</v>
      </c>
    </row>
    <row r="75" spans="1:5" x14ac:dyDescent="0.25">
      <c r="A75" s="2" t="s">
        <v>66</v>
      </c>
      <c r="B75" s="2"/>
      <c r="C75" s="2"/>
      <c r="D75" s="2"/>
      <c r="E75" s="4">
        <f xml:space="preserve"> E74 * E72 / 100</f>
        <v>6.5287199999999979E-6</v>
      </c>
    </row>
    <row r="76" spans="1:5" x14ac:dyDescent="0.25">
      <c r="A76" s="2" t="s">
        <v>67</v>
      </c>
      <c r="B76" s="2"/>
      <c r="C76" s="2"/>
      <c r="D76" s="2"/>
      <c r="E76" s="4">
        <f xml:space="preserve"> E74 * E73 / 100</f>
        <v>2.0588971391999995E-4</v>
      </c>
    </row>
    <row r="77" spans="1:5" x14ac:dyDescent="0.25">
      <c r="A77" s="2" t="s">
        <v>68</v>
      </c>
      <c r="B77" s="2"/>
      <c r="C77" s="2"/>
      <c r="D77" s="2"/>
      <c r="E77" s="4">
        <v>1.8800000000000001E-2</v>
      </c>
    </row>
    <row r="78" spans="1:5" x14ac:dyDescent="0.25">
      <c r="A78" s="2" t="s">
        <v>66</v>
      </c>
      <c r="B78" s="2"/>
      <c r="C78" s="2"/>
      <c r="D78" s="2"/>
      <c r="E78" s="4">
        <f xml:space="preserve"> E77 * E72 / 100</f>
        <v>1.1280000000000001E-8</v>
      </c>
    </row>
    <row r="79" spans="1:5" x14ac:dyDescent="0.25">
      <c r="A79" s="2" t="s">
        <v>67</v>
      </c>
      <c r="B79" s="2"/>
      <c r="C79" s="2"/>
      <c r="D79" s="2"/>
      <c r="E79" s="4">
        <f xml:space="preserve"> E77 * E73 / 100</f>
        <v>3.557260800000001E-7</v>
      </c>
    </row>
    <row r="80" spans="1:5" x14ac:dyDescent="0.25">
      <c r="A80" s="2" t="s">
        <v>69</v>
      </c>
      <c r="B80" s="2"/>
      <c r="C80" s="2"/>
      <c r="D80" s="2"/>
      <c r="E80" s="4">
        <v>1.6</v>
      </c>
    </row>
    <row r="81" spans="1:5" x14ac:dyDescent="0.25">
      <c r="A81" s="2" t="s">
        <v>66</v>
      </c>
      <c r="B81" s="2"/>
      <c r="C81" s="2"/>
      <c r="D81" s="2"/>
      <c r="E81" s="4">
        <f xml:space="preserve"> E80 * E72 / 100</f>
        <v>9.6000000000000013E-7</v>
      </c>
    </row>
    <row r="82" spans="1:5" x14ac:dyDescent="0.25">
      <c r="A82" s="2" t="s">
        <v>67</v>
      </c>
      <c r="B82" s="2"/>
      <c r="C82" s="2"/>
      <c r="D82" s="2"/>
      <c r="E82" s="4">
        <f xml:space="preserve"> E80 * E73 / 100</f>
        <v>3.0274560000000004E-5</v>
      </c>
    </row>
    <row r="83" spans="1:5" x14ac:dyDescent="0.25">
      <c r="A83" s="2" t="s">
        <v>70</v>
      </c>
      <c r="B83" s="2"/>
      <c r="C83" s="2"/>
      <c r="D83" s="2"/>
      <c r="E83" s="4">
        <v>0.70000000000000007</v>
      </c>
    </row>
    <row r="84" spans="1:5" x14ac:dyDescent="0.25">
      <c r="A84" s="2" t="s">
        <v>66</v>
      </c>
      <c r="B84" s="2"/>
      <c r="C84" s="2"/>
      <c r="D84" s="2"/>
      <c r="E84" s="4">
        <f xml:space="preserve"> E83 * E72 / 100</f>
        <v>4.2000000000000006E-7</v>
      </c>
    </row>
    <row r="85" spans="1:5" x14ac:dyDescent="0.25">
      <c r="A85" s="2" t="s">
        <v>67</v>
      </c>
      <c r="B85" s="2"/>
      <c r="C85" s="2"/>
      <c r="D85" s="2"/>
      <c r="E85" s="4">
        <f xml:space="preserve"> E83 * E73 / 100</f>
        <v>1.3245120000000001E-5</v>
      </c>
    </row>
    <row r="86" spans="1:5" x14ac:dyDescent="0.25">
      <c r="A86" s="2" t="s">
        <v>71</v>
      </c>
      <c r="B86" s="2"/>
      <c r="C86" s="2"/>
      <c r="D86" s="2"/>
      <c r="E86" s="4">
        <v>86.8</v>
      </c>
    </row>
    <row r="87" spans="1:5" x14ac:dyDescent="0.25">
      <c r="A87" s="2" t="s">
        <v>66</v>
      </c>
      <c r="B87" s="2"/>
      <c r="C87" s="2"/>
      <c r="D87" s="2"/>
      <c r="E87" s="4">
        <f xml:space="preserve"> E86 * E72 / 100</f>
        <v>5.2080000000000003E-5</v>
      </c>
    </row>
    <row r="88" spans="1:5" x14ac:dyDescent="0.25">
      <c r="A88" s="2" t="s">
        <v>67</v>
      </c>
      <c r="B88" s="2"/>
      <c r="C88" s="2"/>
      <c r="D88" s="2"/>
      <c r="E88" s="4">
        <f xml:space="preserve"> E86 *E73 / 100</f>
        <v>1.6423948800000001E-3</v>
      </c>
    </row>
    <row r="89" spans="1:5" x14ac:dyDescent="0.25">
      <c r="A89" s="9"/>
      <c r="B89" s="9"/>
      <c r="C89" s="9"/>
      <c r="D89" s="9"/>
      <c r="E89" s="8"/>
    </row>
    <row r="90" spans="1:5" x14ac:dyDescent="0.25">
      <c r="A90" s="5" t="s">
        <v>72</v>
      </c>
      <c r="B90" s="5" t="s">
        <v>47</v>
      </c>
      <c r="C90" s="5" t="s">
        <v>48</v>
      </c>
      <c r="D90" s="8"/>
      <c r="E90" s="8"/>
    </row>
    <row r="91" spans="1:5" x14ac:dyDescent="0.25">
      <c r="A91" s="6" t="s">
        <v>49</v>
      </c>
      <c r="B91" s="2">
        <f>E87</f>
        <v>5.2080000000000003E-5</v>
      </c>
      <c r="C91" s="2">
        <f>E88</f>
        <v>1.6423948800000001E-3</v>
      </c>
      <c r="D91" s="165" t="s">
        <v>78</v>
      </c>
      <c r="E91" s="4"/>
    </row>
    <row r="92" spans="1:5" x14ac:dyDescent="0.25">
      <c r="A92" s="6" t="s">
        <v>50</v>
      </c>
      <c r="B92" s="2">
        <f>E84</f>
        <v>4.2000000000000006E-7</v>
      </c>
      <c r="C92" s="2">
        <f>E85</f>
        <v>1.3245120000000001E-5</v>
      </c>
      <c r="D92" s="166"/>
      <c r="E92" s="4"/>
    </row>
    <row r="93" spans="1:5" x14ac:dyDescent="0.25">
      <c r="A93" s="6" t="s">
        <v>74</v>
      </c>
      <c r="B93" s="2">
        <f>E81</f>
        <v>9.6000000000000013E-7</v>
      </c>
      <c r="C93" s="2">
        <f>E82</f>
        <v>3.0274560000000004E-5</v>
      </c>
      <c r="D93" s="166"/>
      <c r="E93" s="4"/>
    </row>
    <row r="94" spans="1:5" x14ac:dyDescent="0.25">
      <c r="A94" s="6" t="s">
        <v>75</v>
      </c>
      <c r="B94" s="2">
        <f>E75</f>
        <v>6.5287199999999979E-6</v>
      </c>
      <c r="C94" s="2">
        <f>E76</f>
        <v>2.0588971391999995E-4</v>
      </c>
      <c r="D94" s="166"/>
      <c r="E94" s="4"/>
    </row>
    <row r="95" spans="1:5" x14ac:dyDescent="0.25">
      <c r="A95" s="6" t="s">
        <v>76</v>
      </c>
      <c r="B95" s="7">
        <f>E78</f>
        <v>1.1280000000000001E-8</v>
      </c>
      <c r="C95" s="2">
        <f>E79</f>
        <v>3.557260800000001E-7</v>
      </c>
      <c r="D95" s="167"/>
      <c r="E95" s="4"/>
    </row>
    <row r="96" spans="1:5" x14ac:dyDescent="0.25">
      <c r="A96" s="5" t="s">
        <v>72</v>
      </c>
      <c r="B96" s="5" t="s">
        <v>47</v>
      </c>
      <c r="C96" s="5" t="s">
        <v>48</v>
      </c>
      <c r="D96" s="8"/>
      <c r="E96" s="8"/>
    </row>
    <row r="97" spans="1:5" x14ac:dyDescent="0.25">
      <c r="A97" s="6" t="s">
        <v>49</v>
      </c>
      <c r="B97" s="2">
        <f t="shared" ref="B97:C101" si="2">B91+B58</f>
        <v>7.4656246000000008E-3</v>
      </c>
      <c r="C97" s="2">
        <f t="shared" si="2"/>
        <v>0.23543593738560001</v>
      </c>
      <c r="D97" s="165" t="s">
        <v>79</v>
      </c>
      <c r="E97" s="4"/>
    </row>
    <row r="98" spans="1:5" x14ac:dyDescent="0.25">
      <c r="A98" s="6" t="s">
        <v>50</v>
      </c>
      <c r="B98" s="12">
        <f t="shared" si="2"/>
        <v>6.0206650000000011E-5</v>
      </c>
      <c r="C98" s="2">
        <f t="shared" si="2"/>
        <v>1.8986769144000001E-3</v>
      </c>
      <c r="D98" s="166"/>
      <c r="E98" s="4"/>
    </row>
    <row r="99" spans="1:5" x14ac:dyDescent="0.25">
      <c r="A99" s="6" t="s">
        <v>74</v>
      </c>
      <c r="B99" s="2">
        <f t="shared" si="2"/>
        <v>1.3761519999999999E-4</v>
      </c>
      <c r="C99" s="2">
        <f t="shared" si="2"/>
        <v>4.3398329471999999E-3</v>
      </c>
      <c r="D99" s="166"/>
      <c r="E99" s="4"/>
    </row>
    <row r="100" spans="1:5" x14ac:dyDescent="0.25">
      <c r="A100" s="6" t="s">
        <v>75</v>
      </c>
      <c r="B100" s="2">
        <f t="shared" si="2"/>
        <v>9.3588657139999972E-4</v>
      </c>
      <c r="C100" s="2">
        <f t="shared" si="2"/>
        <v>2.9514118915670389E-2</v>
      </c>
      <c r="D100" s="166"/>
      <c r="E100" s="4"/>
    </row>
    <row r="101" spans="1:5" x14ac:dyDescent="0.25">
      <c r="A101" s="6" t="s">
        <v>76</v>
      </c>
      <c r="B101" s="12">
        <f t="shared" si="2"/>
        <v>1.6169786000000002E-6</v>
      </c>
      <c r="C101" s="7">
        <f t="shared" si="2"/>
        <v>5.0993037129599997E-5</v>
      </c>
      <c r="D101" s="167"/>
      <c r="E101" s="4"/>
    </row>
    <row r="102" spans="1:5" x14ac:dyDescent="0.25">
      <c r="C102" s="72">
        <f>SUM(C97:C101)</f>
        <v>0.27123955919999998</v>
      </c>
    </row>
    <row r="106" spans="1:5" x14ac:dyDescent="0.25">
      <c r="A106" s="8" t="s">
        <v>208</v>
      </c>
      <c r="B106" s="8"/>
      <c r="C106" s="71">
        <f>SUM(C102,G28,J28,M28,O28)</f>
        <v>3.8652023259216546</v>
      </c>
    </row>
  </sheetData>
  <mergeCells count="83">
    <mergeCell ref="N15:O15"/>
    <mergeCell ref="N16:O16"/>
    <mergeCell ref="A14:D14"/>
    <mergeCell ref="E14:G14"/>
    <mergeCell ref="H14:J14"/>
    <mergeCell ref="K14:M14"/>
    <mergeCell ref="E15:G15"/>
    <mergeCell ref="H15:J15"/>
    <mergeCell ref="K15:M15"/>
    <mergeCell ref="A15:D15"/>
    <mergeCell ref="N12:O12"/>
    <mergeCell ref="N13:O13"/>
    <mergeCell ref="N14:O14"/>
    <mergeCell ref="H8:J8"/>
    <mergeCell ref="K8:M8"/>
    <mergeCell ref="K13:M13"/>
    <mergeCell ref="K11:M11"/>
    <mergeCell ref="K12:M12"/>
    <mergeCell ref="A9:D9"/>
    <mergeCell ref="E9:G9"/>
    <mergeCell ref="A13:D13"/>
    <mergeCell ref="E13:G13"/>
    <mergeCell ref="H13:J13"/>
    <mergeCell ref="A11:D11"/>
    <mergeCell ref="E11:G11"/>
    <mergeCell ref="H11:J11"/>
    <mergeCell ref="A12:D12"/>
    <mergeCell ref="E12:G12"/>
    <mergeCell ref="H12:J12"/>
    <mergeCell ref="N7:O7"/>
    <mergeCell ref="N8:O8"/>
    <mergeCell ref="N9:O9"/>
    <mergeCell ref="N10:O10"/>
    <mergeCell ref="N11:O11"/>
    <mergeCell ref="N2:O2"/>
    <mergeCell ref="N3:O3"/>
    <mergeCell ref="N4:O4"/>
    <mergeCell ref="N5:O5"/>
    <mergeCell ref="N6:O6"/>
    <mergeCell ref="A2:D2"/>
    <mergeCell ref="E2:G2"/>
    <mergeCell ref="H2:J2"/>
    <mergeCell ref="K2:M2"/>
    <mergeCell ref="A3:D3"/>
    <mergeCell ref="E3:G3"/>
    <mergeCell ref="H3:J3"/>
    <mergeCell ref="K3:M3"/>
    <mergeCell ref="A4:D4"/>
    <mergeCell ref="E4:G4"/>
    <mergeCell ref="H4:J4"/>
    <mergeCell ref="K4:M4"/>
    <mergeCell ref="A5:D5"/>
    <mergeCell ref="E5:G5"/>
    <mergeCell ref="H5:J5"/>
    <mergeCell ref="K5:M5"/>
    <mergeCell ref="A6:D6"/>
    <mergeCell ref="E6:G6"/>
    <mergeCell ref="H6:J6"/>
    <mergeCell ref="K6:M6"/>
    <mergeCell ref="K10:M10"/>
    <mergeCell ref="H9:J9"/>
    <mergeCell ref="K9:M9"/>
    <mergeCell ref="A10:D10"/>
    <mergeCell ref="E10:G10"/>
    <mergeCell ref="H10:J10"/>
    <mergeCell ref="A7:D7"/>
    <mergeCell ref="E7:G7"/>
    <mergeCell ref="H7:J7"/>
    <mergeCell ref="K7:M7"/>
    <mergeCell ref="A8:D8"/>
    <mergeCell ref="E8:G8"/>
    <mergeCell ref="D97:D101"/>
    <mergeCell ref="E16:G16"/>
    <mergeCell ref="H16:J16"/>
    <mergeCell ref="K16:M16"/>
    <mergeCell ref="D58:D62"/>
    <mergeCell ref="C66:E66"/>
    <mergeCell ref="D91:D95"/>
    <mergeCell ref="A22:B22"/>
    <mergeCell ref="C22:C23"/>
    <mergeCell ref="D22:D23"/>
    <mergeCell ref="A30:E30"/>
    <mergeCell ref="D33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Общее</vt:lpstr>
      <vt:lpstr>Выборка</vt:lpstr>
      <vt:lpstr>Параметры</vt:lpstr>
      <vt:lpstr>1</vt:lpstr>
      <vt:lpstr>2</vt:lpstr>
      <vt:lpstr>ДЭС</vt:lpstr>
      <vt:lpstr>котлы</vt:lpstr>
      <vt:lpstr>ГСМ</vt:lpstr>
      <vt:lpstr>газгенерат</vt:lpstr>
      <vt:lpstr>обустр.скв</vt:lpstr>
      <vt:lpstr>3</vt:lpstr>
      <vt:lpstr>4</vt:lpstr>
      <vt:lpstr>5</vt:lpstr>
      <vt:lpstr>6</vt:lpstr>
      <vt:lpstr>7</vt:lpstr>
      <vt:lpstr>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2026-06-26T10:31:05Z</dcterms:modified>
</cp:coreProperties>
</file>